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kty\# Projekty\21 021 Kyjevská_Labská - parkoviště DSP\3.tabulky\rozpočet LABSKÁ\"/>
    </mc:Choice>
  </mc:AlternateContent>
  <xr:revisionPtr revIDLastSave="0" documentId="13_ncr:1_{1EC61A49-D1BD-4E44-A962-F63C23A836A9}" xr6:coauthVersionLast="47" xr6:coauthVersionMax="47" xr10:uidLastSave="{00000000-0000-0000-0000-000000000000}"/>
  <bookViews>
    <workbookView xWindow="38280" yWindow="-120" windowWidth="38640" windowHeight="212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1 Naklady" sheetId="12" r:id="rId4"/>
    <sheet name="SO 101.1 101.1.01 Pol" sheetId="13" r:id="rId5"/>
    <sheet name="SO 101.2 101.2.01 Pol" sheetId="14" r:id="rId6"/>
    <sheet name="SO 301 301.01 Pol" sheetId="15" r:id="rId7"/>
    <sheet name="SO 401 401.01 Pol" sheetId="16" r:id="rId8"/>
    <sheet name="SO 403 403.01 Pol" sheetId="17" r:id="rId9"/>
    <sheet name="SO 801 801.01 Pol" sheetId="18" r:id="rId10"/>
    <sheet name="SO 801 801.02 Pol" sheetId="19" r:id="rId11"/>
  </sheets>
  <externalReferences>
    <externalReference r:id="rId12"/>
  </externalReferences>
  <definedNames>
    <definedName name="CelkemDPHVypocet" localSheetId="1">Stavba!$H$56</definedName>
    <definedName name="CenaCelkem">Stavba!$G$29</definedName>
    <definedName name="CenaCelkemBezDPH">Stavba!$G$28</definedName>
    <definedName name="CenaCelkemVypocet" localSheetId="1">Stavba!$I$56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00.01 Naklady'!$1:$7</definedName>
    <definedName name="_xlnm.Print_Titles" localSheetId="4">'SO 101.1 101.1.01 Pol'!$1:$7</definedName>
    <definedName name="_xlnm.Print_Titles" localSheetId="5">'SO 101.2 101.2.01 Pol'!$1:$7</definedName>
    <definedName name="_xlnm.Print_Titles" localSheetId="6">'SO 301 301.01 Pol'!$1:$7</definedName>
    <definedName name="_xlnm.Print_Titles" localSheetId="7">'SO 401 401.01 Pol'!$1:$7</definedName>
    <definedName name="_xlnm.Print_Titles" localSheetId="8">'SO 403 403.01 Pol'!$1:$7</definedName>
    <definedName name="_xlnm.Print_Titles" localSheetId="9">'SO 801 801.01 Pol'!$1:$7</definedName>
    <definedName name="_xlnm.Print_Titles" localSheetId="10">'SO 801 801.02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00.01 Naklady'!$A$1:$X$58</definedName>
    <definedName name="_xlnm.Print_Area" localSheetId="4">'SO 101.1 101.1.01 Pol'!$A$1:$X$527</definedName>
    <definedName name="_xlnm.Print_Area" localSheetId="5">'SO 101.2 101.2.01 Pol'!$A$1:$X$184</definedName>
    <definedName name="_xlnm.Print_Area" localSheetId="6">'SO 301 301.01 Pol'!$A$1:$X$134</definedName>
    <definedName name="_xlnm.Print_Area" localSheetId="7">'SO 401 401.01 Pol'!$A$1:$X$78</definedName>
    <definedName name="_xlnm.Print_Area" localSheetId="8">'SO 403 403.01 Pol'!$A$1:$X$76</definedName>
    <definedName name="_xlnm.Print_Area" localSheetId="9">'SO 801 801.01 Pol'!$A$1:$X$158</definedName>
    <definedName name="_xlnm.Print_Area" localSheetId="10">'SO 801 801.02 Pol'!$A$1:$X$91</definedName>
    <definedName name="_xlnm.Print_Area" localSheetId="1">Stavba!$A$1:$J$107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Stavba!$F$56</definedName>
    <definedName name="ZakladDPHZakl">Stavba!$G$25</definedName>
    <definedName name="ZakladDPHZaklVypocet" localSheetId="1">Stavba!$G$56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6" i="1" l="1"/>
  <c r="I20" i="1" s="1"/>
  <c r="I105" i="1"/>
  <c r="I19" i="1" s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G55" i="1"/>
  <c r="F55" i="1"/>
  <c r="I55" i="1" s="1"/>
  <c r="G54" i="1"/>
  <c r="F54" i="1"/>
  <c r="G53" i="1"/>
  <c r="F53" i="1"/>
  <c r="G52" i="1"/>
  <c r="F52" i="1"/>
  <c r="G51" i="1"/>
  <c r="I51" i="1" s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85" i="19"/>
  <c r="G9" i="19"/>
  <c r="G8" i="19" s="1"/>
  <c r="I9" i="19"/>
  <c r="I8" i="19" s="1"/>
  <c r="K9" i="19"/>
  <c r="M9" i="19"/>
  <c r="O9" i="19"/>
  <c r="Q9" i="19"/>
  <c r="Q8" i="19" s="1"/>
  <c r="V9" i="19"/>
  <c r="G14" i="19"/>
  <c r="M14" i="19" s="1"/>
  <c r="I14" i="19"/>
  <c r="K14" i="19"/>
  <c r="O14" i="19"/>
  <c r="Q14" i="19"/>
  <c r="V14" i="19"/>
  <c r="V8" i="19" s="1"/>
  <c r="G20" i="19"/>
  <c r="I20" i="19"/>
  <c r="K20" i="19"/>
  <c r="M20" i="19"/>
  <c r="O20" i="19"/>
  <c r="Q20" i="19"/>
  <c r="V20" i="19"/>
  <c r="G26" i="19"/>
  <c r="M26" i="19" s="1"/>
  <c r="I26" i="19"/>
  <c r="K26" i="19"/>
  <c r="O26" i="19"/>
  <c r="O8" i="19" s="1"/>
  <c r="Q26" i="19"/>
  <c r="V26" i="19"/>
  <c r="G30" i="19"/>
  <c r="I30" i="19"/>
  <c r="K30" i="19"/>
  <c r="M30" i="19"/>
  <c r="O30" i="19"/>
  <c r="Q30" i="19"/>
  <c r="V30" i="19"/>
  <c r="G36" i="19"/>
  <c r="M36" i="19" s="1"/>
  <c r="I36" i="19"/>
  <c r="K36" i="19"/>
  <c r="K8" i="19" s="1"/>
  <c r="O36" i="19"/>
  <c r="Q36" i="19"/>
  <c r="V36" i="19"/>
  <c r="G42" i="19"/>
  <c r="I42" i="19"/>
  <c r="K42" i="19"/>
  <c r="M42" i="19"/>
  <c r="O42" i="19"/>
  <c r="Q42" i="19"/>
  <c r="V42" i="19"/>
  <c r="G45" i="19"/>
  <c r="M45" i="19" s="1"/>
  <c r="I45" i="19"/>
  <c r="K45" i="19"/>
  <c r="O45" i="19"/>
  <c r="Q45" i="19"/>
  <c r="V45" i="19"/>
  <c r="G50" i="19"/>
  <c r="M50" i="19" s="1"/>
  <c r="I50" i="19"/>
  <c r="K50" i="19"/>
  <c r="O50" i="19"/>
  <c r="Q50" i="19"/>
  <c r="V50" i="19"/>
  <c r="G55" i="19"/>
  <c r="M55" i="19" s="1"/>
  <c r="I55" i="19"/>
  <c r="K55" i="19"/>
  <c r="O55" i="19"/>
  <c r="Q55" i="19"/>
  <c r="V55" i="19"/>
  <c r="G60" i="19"/>
  <c r="I60" i="19"/>
  <c r="K60" i="19"/>
  <c r="M60" i="19"/>
  <c r="O60" i="19"/>
  <c r="Q60" i="19"/>
  <c r="V60" i="19"/>
  <c r="G68" i="19"/>
  <c r="I68" i="19"/>
  <c r="K68" i="19"/>
  <c r="M68" i="19"/>
  <c r="O68" i="19"/>
  <c r="Q68" i="19"/>
  <c r="V68" i="19"/>
  <c r="G76" i="19"/>
  <c r="M76" i="19" s="1"/>
  <c r="I76" i="19"/>
  <c r="K76" i="19"/>
  <c r="O76" i="19"/>
  <c r="Q76" i="19"/>
  <c r="V76" i="19"/>
  <c r="G82" i="19"/>
  <c r="I82" i="19"/>
  <c r="K82" i="19"/>
  <c r="O82" i="19"/>
  <c r="Q82" i="19"/>
  <c r="V82" i="19"/>
  <c r="G83" i="19"/>
  <c r="I83" i="19"/>
  <c r="K83" i="19"/>
  <c r="M83" i="19"/>
  <c r="M82" i="19" s="1"/>
  <c r="O83" i="19"/>
  <c r="Q83" i="19"/>
  <c r="V83" i="19"/>
  <c r="AE85" i="19"/>
  <c r="G152" i="18"/>
  <c r="BA82" i="18"/>
  <c r="BA80" i="18"/>
  <c r="BA50" i="18"/>
  <c r="G9" i="18"/>
  <c r="I9" i="18"/>
  <c r="I8" i="18" s="1"/>
  <c r="K9" i="18"/>
  <c r="M9" i="18"/>
  <c r="O9" i="18"/>
  <c r="O8" i="18" s="1"/>
  <c r="Q9" i="18"/>
  <c r="V9" i="18"/>
  <c r="G11" i="18"/>
  <c r="G8" i="18" s="1"/>
  <c r="I11" i="18"/>
  <c r="K11" i="18"/>
  <c r="O11" i="18"/>
  <c r="Q11" i="18"/>
  <c r="V11" i="18"/>
  <c r="G14" i="18"/>
  <c r="M14" i="18" s="1"/>
  <c r="I14" i="18"/>
  <c r="K14" i="18"/>
  <c r="K8" i="18" s="1"/>
  <c r="O14" i="18"/>
  <c r="Q14" i="18"/>
  <c r="Q8" i="18" s="1"/>
  <c r="V14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8" i="18"/>
  <c r="M18" i="18" s="1"/>
  <c r="I18" i="18"/>
  <c r="K18" i="18"/>
  <c r="O18" i="18"/>
  <c r="Q18" i="18"/>
  <c r="V18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30" i="18"/>
  <c r="I30" i="18"/>
  <c r="K30" i="18"/>
  <c r="M30" i="18"/>
  <c r="O30" i="18"/>
  <c r="Q30" i="18"/>
  <c r="V30" i="18"/>
  <c r="G38" i="18"/>
  <c r="M38" i="18" s="1"/>
  <c r="I38" i="18"/>
  <c r="K38" i="18"/>
  <c r="O38" i="18"/>
  <c r="Q38" i="18"/>
  <c r="V38" i="18"/>
  <c r="G45" i="18"/>
  <c r="M45" i="18" s="1"/>
  <c r="I45" i="18"/>
  <c r="K45" i="18"/>
  <c r="O45" i="18"/>
  <c r="Q45" i="18"/>
  <c r="V45" i="18"/>
  <c r="G48" i="18"/>
  <c r="I48" i="18"/>
  <c r="K48" i="18"/>
  <c r="M48" i="18"/>
  <c r="O48" i="18"/>
  <c r="Q48" i="18"/>
  <c r="V48" i="18"/>
  <c r="V8" i="18" s="1"/>
  <c r="G49" i="18"/>
  <c r="I49" i="18"/>
  <c r="K49" i="18"/>
  <c r="M49" i="18"/>
  <c r="O49" i="18"/>
  <c r="Q49" i="18"/>
  <c r="V49" i="18"/>
  <c r="G55" i="18"/>
  <c r="M55" i="18" s="1"/>
  <c r="I55" i="18"/>
  <c r="K55" i="18"/>
  <c r="O55" i="18"/>
  <c r="Q55" i="18"/>
  <c r="V55" i="18"/>
  <c r="G56" i="18"/>
  <c r="M56" i="18" s="1"/>
  <c r="I56" i="18"/>
  <c r="K56" i="18"/>
  <c r="O56" i="18"/>
  <c r="Q56" i="18"/>
  <c r="V56" i="18"/>
  <c r="G62" i="18"/>
  <c r="M62" i="18" s="1"/>
  <c r="I62" i="18"/>
  <c r="K62" i="18"/>
  <c r="O62" i="18"/>
  <c r="Q62" i="18"/>
  <c r="V62" i="18"/>
  <c r="G65" i="18"/>
  <c r="M65" i="18" s="1"/>
  <c r="I65" i="18"/>
  <c r="K65" i="18"/>
  <c r="O65" i="18"/>
  <c r="Q65" i="18"/>
  <c r="V65" i="18"/>
  <c r="G68" i="18"/>
  <c r="M68" i="18" s="1"/>
  <c r="I68" i="18"/>
  <c r="K68" i="18"/>
  <c r="O68" i="18"/>
  <c r="Q68" i="18"/>
  <c r="V68" i="18"/>
  <c r="G71" i="18"/>
  <c r="I71" i="18"/>
  <c r="K71" i="18"/>
  <c r="M71" i="18"/>
  <c r="O71" i="18"/>
  <c r="Q71" i="18"/>
  <c r="V71" i="18"/>
  <c r="G74" i="18"/>
  <c r="I74" i="18"/>
  <c r="K74" i="18"/>
  <c r="M74" i="18"/>
  <c r="O74" i="18"/>
  <c r="Q74" i="18"/>
  <c r="V74" i="18"/>
  <c r="G76" i="18"/>
  <c r="I76" i="18"/>
  <c r="K76" i="18"/>
  <c r="M76" i="18"/>
  <c r="O76" i="18"/>
  <c r="Q76" i="18"/>
  <c r="V76" i="18"/>
  <c r="G77" i="18"/>
  <c r="M77" i="18" s="1"/>
  <c r="I77" i="18"/>
  <c r="K77" i="18"/>
  <c r="O77" i="18"/>
  <c r="Q77" i="18"/>
  <c r="V77" i="18"/>
  <c r="G78" i="18"/>
  <c r="M78" i="18" s="1"/>
  <c r="I78" i="18"/>
  <c r="K78" i="18"/>
  <c r="O78" i="18"/>
  <c r="Q78" i="18"/>
  <c r="V78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3" i="18"/>
  <c r="M83" i="18" s="1"/>
  <c r="I83" i="18"/>
  <c r="K83" i="18"/>
  <c r="O83" i="18"/>
  <c r="Q83" i="18"/>
  <c r="V83" i="18"/>
  <c r="G84" i="18"/>
  <c r="M84" i="18" s="1"/>
  <c r="I84" i="18"/>
  <c r="K84" i="18"/>
  <c r="O84" i="18"/>
  <c r="Q84" i="18"/>
  <c r="V84" i="18"/>
  <c r="G87" i="18"/>
  <c r="M87" i="18" s="1"/>
  <c r="I87" i="18"/>
  <c r="K87" i="18"/>
  <c r="O87" i="18"/>
  <c r="Q87" i="18"/>
  <c r="V87" i="18"/>
  <c r="G90" i="18"/>
  <c r="M90" i="18" s="1"/>
  <c r="I90" i="18"/>
  <c r="K90" i="18"/>
  <c r="O90" i="18"/>
  <c r="Q90" i="18"/>
  <c r="V90" i="18"/>
  <c r="G93" i="18"/>
  <c r="M93" i="18" s="1"/>
  <c r="I93" i="18"/>
  <c r="K93" i="18"/>
  <c r="O93" i="18"/>
  <c r="Q93" i="18"/>
  <c r="V93" i="18"/>
  <c r="G94" i="18"/>
  <c r="M94" i="18" s="1"/>
  <c r="I94" i="18"/>
  <c r="K94" i="18"/>
  <c r="O94" i="18"/>
  <c r="Q94" i="18"/>
  <c r="V94" i="18"/>
  <c r="G101" i="18"/>
  <c r="I101" i="18"/>
  <c r="K101" i="18"/>
  <c r="M101" i="18"/>
  <c r="O101" i="18"/>
  <c r="Q101" i="18"/>
  <c r="V101" i="18"/>
  <c r="G106" i="18"/>
  <c r="I106" i="18"/>
  <c r="K106" i="18"/>
  <c r="M106" i="18"/>
  <c r="O106" i="18"/>
  <c r="Q106" i="18"/>
  <c r="V106" i="18"/>
  <c r="G110" i="18"/>
  <c r="M110" i="18" s="1"/>
  <c r="I110" i="18"/>
  <c r="K110" i="18"/>
  <c r="O110" i="18"/>
  <c r="Q110" i="18"/>
  <c r="V110" i="18"/>
  <c r="G113" i="18"/>
  <c r="M113" i="18" s="1"/>
  <c r="I113" i="18"/>
  <c r="K113" i="18"/>
  <c r="O113" i="18"/>
  <c r="Q113" i="18"/>
  <c r="V113" i="18"/>
  <c r="G116" i="18"/>
  <c r="I116" i="18"/>
  <c r="K116" i="18"/>
  <c r="M116" i="18"/>
  <c r="O116" i="18"/>
  <c r="Q116" i="18"/>
  <c r="V116" i="18"/>
  <c r="G119" i="18"/>
  <c r="I119" i="18"/>
  <c r="K119" i="18"/>
  <c r="M119" i="18"/>
  <c r="O119" i="18"/>
  <c r="Q119" i="18"/>
  <c r="V119" i="18"/>
  <c r="G122" i="18"/>
  <c r="M122" i="18" s="1"/>
  <c r="I122" i="18"/>
  <c r="K122" i="18"/>
  <c r="O122" i="18"/>
  <c r="Q122" i="18"/>
  <c r="V122" i="18"/>
  <c r="G127" i="18"/>
  <c r="M127" i="18" s="1"/>
  <c r="I127" i="18"/>
  <c r="K127" i="18"/>
  <c r="O127" i="18"/>
  <c r="Q127" i="18"/>
  <c r="V127" i="18"/>
  <c r="G130" i="18"/>
  <c r="M130" i="18" s="1"/>
  <c r="I130" i="18"/>
  <c r="K130" i="18"/>
  <c r="O130" i="18"/>
  <c r="Q130" i="18"/>
  <c r="V130" i="18"/>
  <c r="G133" i="18"/>
  <c r="M133" i="18" s="1"/>
  <c r="I133" i="18"/>
  <c r="K133" i="18"/>
  <c r="O133" i="18"/>
  <c r="Q133" i="18"/>
  <c r="V133" i="18"/>
  <c r="G136" i="18"/>
  <c r="M136" i="18" s="1"/>
  <c r="I136" i="18"/>
  <c r="K136" i="18"/>
  <c r="O136" i="18"/>
  <c r="Q136" i="18"/>
  <c r="V136" i="18"/>
  <c r="G140" i="18"/>
  <c r="M140" i="18" s="1"/>
  <c r="I140" i="18"/>
  <c r="K140" i="18"/>
  <c r="O140" i="18"/>
  <c r="Q140" i="18"/>
  <c r="V140" i="18"/>
  <c r="G143" i="18"/>
  <c r="I143" i="18"/>
  <c r="K143" i="18"/>
  <c r="M143" i="18"/>
  <c r="O143" i="18"/>
  <c r="Q143" i="18"/>
  <c r="V143" i="18"/>
  <c r="G144" i="18"/>
  <c r="I144" i="18"/>
  <c r="K144" i="18"/>
  <c r="M144" i="18"/>
  <c r="O144" i="18"/>
  <c r="Q144" i="18"/>
  <c r="V144" i="18"/>
  <c r="G149" i="18"/>
  <c r="O149" i="18"/>
  <c r="G150" i="18"/>
  <c r="M150" i="18" s="1"/>
  <c r="M149" i="18" s="1"/>
  <c r="I150" i="18"/>
  <c r="I149" i="18" s="1"/>
  <c r="K150" i="18"/>
  <c r="K149" i="18" s="1"/>
  <c r="O150" i="18"/>
  <c r="Q150" i="18"/>
  <c r="Q149" i="18" s="1"/>
  <c r="V150" i="18"/>
  <c r="V149" i="18" s="1"/>
  <c r="AE152" i="18"/>
  <c r="G70" i="17"/>
  <c r="BA10" i="17"/>
  <c r="G9" i="17"/>
  <c r="G8" i="17" s="1"/>
  <c r="I9" i="17"/>
  <c r="I8" i="17" s="1"/>
  <c r="K9" i="17"/>
  <c r="K8" i="17" s="1"/>
  <c r="O9" i="17"/>
  <c r="O8" i="17" s="1"/>
  <c r="Q9" i="17"/>
  <c r="V9" i="17"/>
  <c r="G11" i="17"/>
  <c r="M11" i="17" s="1"/>
  <c r="I11" i="17"/>
  <c r="K11" i="17"/>
  <c r="O11" i="17"/>
  <c r="Q11" i="17"/>
  <c r="Q8" i="17" s="1"/>
  <c r="V11" i="17"/>
  <c r="V8" i="17" s="1"/>
  <c r="G12" i="17"/>
  <c r="M12" i="17" s="1"/>
  <c r="I12" i="17"/>
  <c r="K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M15" i="17"/>
  <c r="Q15" i="17"/>
  <c r="G16" i="17"/>
  <c r="I16" i="17"/>
  <c r="I15" i="17" s="1"/>
  <c r="K16" i="17"/>
  <c r="K15" i="17" s="1"/>
  <c r="M16" i="17"/>
  <c r="O16" i="17"/>
  <c r="O15" i="17" s="1"/>
  <c r="Q16" i="17"/>
  <c r="V16" i="17"/>
  <c r="V15" i="17" s="1"/>
  <c r="G17" i="17"/>
  <c r="I17" i="17"/>
  <c r="K17" i="17"/>
  <c r="M17" i="17"/>
  <c r="O17" i="17"/>
  <c r="Q17" i="17"/>
  <c r="V17" i="17"/>
  <c r="G18" i="17"/>
  <c r="G19" i="17"/>
  <c r="M19" i="17" s="1"/>
  <c r="I19" i="17"/>
  <c r="I18" i="17" s="1"/>
  <c r="K19" i="17"/>
  <c r="O19" i="17"/>
  <c r="O18" i="17" s="1"/>
  <c r="Q19" i="17"/>
  <c r="Q18" i="17" s="1"/>
  <c r="V19" i="17"/>
  <c r="G20" i="17"/>
  <c r="M20" i="17" s="1"/>
  <c r="I20" i="17"/>
  <c r="K20" i="17"/>
  <c r="K18" i="17" s="1"/>
  <c r="O20" i="17"/>
  <c r="Q20" i="17"/>
  <c r="V20" i="17"/>
  <c r="G21" i="17"/>
  <c r="I21" i="17"/>
  <c r="K21" i="17"/>
  <c r="M21" i="17"/>
  <c r="O21" i="17"/>
  <c r="Q21" i="17"/>
  <c r="V21" i="17"/>
  <c r="G22" i="17"/>
  <c r="M22" i="17" s="1"/>
  <c r="I22" i="17"/>
  <c r="K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V18" i="17" s="1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I29" i="17"/>
  <c r="G30" i="17"/>
  <c r="M30" i="17" s="1"/>
  <c r="M29" i="17" s="1"/>
  <c r="I30" i="17"/>
  <c r="K30" i="17"/>
  <c r="K29" i="17" s="1"/>
  <c r="O30" i="17"/>
  <c r="O29" i="17" s="1"/>
  <c r="Q30" i="17"/>
  <c r="Q29" i="17" s="1"/>
  <c r="V30" i="17"/>
  <c r="V29" i="17" s="1"/>
  <c r="G32" i="17"/>
  <c r="M32" i="17" s="1"/>
  <c r="I32" i="17"/>
  <c r="K32" i="17"/>
  <c r="K31" i="17" s="1"/>
  <c r="O32" i="17"/>
  <c r="O31" i="17" s="1"/>
  <c r="Q32" i="17"/>
  <c r="V32" i="17"/>
  <c r="V31" i="17" s="1"/>
  <c r="G33" i="17"/>
  <c r="I33" i="17"/>
  <c r="K33" i="17"/>
  <c r="M33" i="17"/>
  <c r="O33" i="17"/>
  <c r="Q33" i="17"/>
  <c r="V33" i="17"/>
  <c r="G34" i="17"/>
  <c r="M34" i="17" s="1"/>
  <c r="I34" i="17"/>
  <c r="K34" i="17"/>
  <c r="O34" i="17"/>
  <c r="Q34" i="17"/>
  <c r="V34" i="17"/>
  <c r="G35" i="17"/>
  <c r="M35" i="17" s="1"/>
  <c r="I35" i="17"/>
  <c r="I31" i="17" s="1"/>
  <c r="K35" i="17"/>
  <c r="O35" i="17"/>
  <c r="Q35" i="17"/>
  <c r="V35" i="17"/>
  <c r="G36" i="17"/>
  <c r="M36" i="17" s="1"/>
  <c r="I36" i="17"/>
  <c r="K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M39" i="17"/>
  <c r="O39" i="17"/>
  <c r="Q39" i="17"/>
  <c r="V39" i="17"/>
  <c r="G40" i="17"/>
  <c r="I40" i="17"/>
  <c r="K40" i="17"/>
  <c r="M40" i="17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K42" i="17"/>
  <c r="O42" i="17"/>
  <c r="Q42" i="17"/>
  <c r="V42" i="17"/>
  <c r="G43" i="17"/>
  <c r="M43" i="17" s="1"/>
  <c r="I43" i="17"/>
  <c r="K43" i="17"/>
  <c r="O43" i="17"/>
  <c r="Q43" i="17"/>
  <c r="Q31" i="17" s="1"/>
  <c r="V43" i="17"/>
  <c r="G44" i="17"/>
  <c r="M44" i="17" s="1"/>
  <c r="I44" i="17"/>
  <c r="K44" i="17"/>
  <c r="O44" i="17"/>
  <c r="Q44" i="17"/>
  <c r="V44" i="17"/>
  <c r="G45" i="17"/>
  <c r="I45" i="17"/>
  <c r="K45" i="17"/>
  <c r="M45" i="17"/>
  <c r="O45" i="17"/>
  <c r="Q45" i="17"/>
  <c r="V45" i="17"/>
  <c r="G46" i="17"/>
  <c r="M46" i="17" s="1"/>
  <c r="I46" i="17"/>
  <c r="K46" i="17"/>
  <c r="O46" i="17"/>
  <c r="Q46" i="17"/>
  <c r="V46" i="17"/>
  <c r="G47" i="17"/>
  <c r="M47" i="17" s="1"/>
  <c r="I47" i="17"/>
  <c r="K47" i="17"/>
  <c r="O47" i="17"/>
  <c r="Q47" i="17"/>
  <c r="V47" i="17"/>
  <c r="G48" i="17"/>
  <c r="M48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G51" i="17"/>
  <c r="I51" i="17"/>
  <c r="K51" i="17"/>
  <c r="M51" i="17"/>
  <c r="O51" i="17"/>
  <c r="Q51" i="17"/>
  <c r="V51" i="17"/>
  <c r="G53" i="17"/>
  <c r="G52" i="17" s="1"/>
  <c r="I53" i="17"/>
  <c r="I52" i="17" s="1"/>
  <c r="K53" i="17"/>
  <c r="M53" i="17"/>
  <c r="M52" i="17" s="1"/>
  <c r="O53" i="17"/>
  <c r="Q53" i="17"/>
  <c r="V53" i="17"/>
  <c r="G54" i="17"/>
  <c r="M54" i="17" s="1"/>
  <c r="I54" i="17"/>
  <c r="K54" i="17"/>
  <c r="O54" i="17"/>
  <c r="O52" i="17" s="1"/>
  <c r="Q54" i="17"/>
  <c r="Q52" i="17" s="1"/>
  <c r="V54" i="17"/>
  <c r="V52" i="17" s="1"/>
  <c r="G55" i="17"/>
  <c r="M55" i="17" s="1"/>
  <c r="I55" i="17"/>
  <c r="K55" i="17"/>
  <c r="O55" i="17"/>
  <c r="Q55" i="17"/>
  <c r="V55" i="17"/>
  <c r="G57" i="17"/>
  <c r="M57" i="17" s="1"/>
  <c r="I57" i="17"/>
  <c r="K57" i="17"/>
  <c r="O57" i="17"/>
  <c r="Q57" i="17"/>
  <c r="V57" i="17"/>
  <c r="G59" i="17"/>
  <c r="I59" i="17"/>
  <c r="K59" i="17"/>
  <c r="M59" i="17"/>
  <c r="O59" i="17"/>
  <c r="Q59" i="17"/>
  <c r="V59" i="17"/>
  <c r="G60" i="17"/>
  <c r="M60" i="17" s="1"/>
  <c r="I60" i="17"/>
  <c r="K60" i="17"/>
  <c r="O60" i="17"/>
  <c r="Q60" i="17"/>
  <c r="V60" i="17"/>
  <c r="G61" i="17"/>
  <c r="M61" i="17" s="1"/>
  <c r="I61" i="17"/>
  <c r="K61" i="17"/>
  <c r="O61" i="17"/>
  <c r="Q61" i="17"/>
  <c r="V61" i="17"/>
  <c r="G62" i="17"/>
  <c r="M62" i="17" s="1"/>
  <c r="I62" i="17"/>
  <c r="K62" i="17"/>
  <c r="O62" i="17"/>
  <c r="Q62" i="17"/>
  <c r="V62" i="17"/>
  <c r="G63" i="17"/>
  <c r="I63" i="17"/>
  <c r="K63" i="17"/>
  <c r="M63" i="17"/>
  <c r="O63" i="17"/>
  <c r="Q63" i="17"/>
  <c r="V63" i="17"/>
  <c r="G65" i="17"/>
  <c r="I65" i="17"/>
  <c r="K65" i="17"/>
  <c r="M65" i="17"/>
  <c r="O65" i="17"/>
  <c r="Q65" i="17"/>
  <c r="V65" i="17"/>
  <c r="G67" i="17"/>
  <c r="I67" i="17"/>
  <c r="K67" i="17"/>
  <c r="M67" i="17"/>
  <c r="O67" i="17"/>
  <c r="Q67" i="17"/>
  <c r="V67" i="17"/>
  <c r="G68" i="17"/>
  <c r="M68" i="17" s="1"/>
  <c r="I68" i="17"/>
  <c r="K68" i="17"/>
  <c r="K52" i="17" s="1"/>
  <c r="O68" i="17"/>
  <c r="Q68" i="17"/>
  <c r="V68" i="17"/>
  <c r="AE70" i="17"/>
  <c r="G72" i="16"/>
  <c r="G9" i="16"/>
  <c r="I9" i="16"/>
  <c r="I8" i="16" s="1"/>
  <c r="K9" i="16"/>
  <c r="K8" i="16" s="1"/>
  <c r="M9" i="16"/>
  <c r="O9" i="16"/>
  <c r="O8" i="16" s="1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G8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M19" i="16" s="1"/>
  <c r="I19" i="16"/>
  <c r="K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K23" i="16"/>
  <c r="G24" i="16"/>
  <c r="I24" i="16"/>
  <c r="K24" i="16"/>
  <c r="M24" i="16"/>
  <c r="O24" i="16"/>
  <c r="O23" i="16" s="1"/>
  <c r="Q24" i="16"/>
  <c r="Q23" i="16" s="1"/>
  <c r="V24" i="16"/>
  <c r="V23" i="16" s="1"/>
  <c r="G25" i="16"/>
  <c r="M25" i="16" s="1"/>
  <c r="I25" i="16"/>
  <c r="K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M30" i="16" s="1"/>
  <c r="I30" i="16"/>
  <c r="I23" i="16" s="1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G38" i="16"/>
  <c r="I38" i="16"/>
  <c r="K38" i="16"/>
  <c r="K37" i="16" s="1"/>
  <c r="M38" i="16"/>
  <c r="O38" i="16"/>
  <c r="O37" i="16" s="1"/>
  <c r="Q38" i="16"/>
  <c r="Q37" i="16" s="1"/>
  <c r="V38" i="16"/>
  <c r="V37" i="16" s="1"/>
  <c r="G39" i="16"/>
  <c r="M39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M42" i="16" s="1"/>
  <c r="I42" i="16"/>
  <c r="I37" i="16" s="1"/>
  <c r="K42" i="16"/>
  <c r="O42" i="16"/>
  <c r="Q42" i="16"/>
  <c r="V42" i="16"/>
  <c r="G43" i="16"/>
  <c r="M43" i="16" s="1"/>
  <c r="I43" i="16"/>
  <c r="K43" i="16"/>
  <c r="O43" i="16"/>
  <c r="Q43" i="16"/>
  <c r="V43" i="16"/>
  <c r="G44" i="16"/>
  <c r="M44" i="16" s="1"/>
  <c r="I44" i="16"/>
  <c r="K44" i="16"/>
  <c r="O44" i="16"/>
  <c r="Q44" i="16"/>
  <c r="V44" i="16"/>
  <c r="G45" i="16"/>
  <c r="I45" i="16"/>
  <c r="K45" i="16"/>
  <c r="M45" i="16"/>
  <c r="O45" i="16"/>
  <c r="Q45" i="16"/>
  <c r="V45" i="16"/>
  <c r="G46" i="16"/>
  <c r="I46" i="16"/>
  <c r="K46" i="16"/>
  <c r="M46" i="16"/>
  <c r="O46" i="16"/>
  <c r="Q46" i="16"/>
  <c r="V46" i="16"/>
  <c r="G47" i="16"/>
  <c r="I47" i="16"/>
  <c r="K47" i="16"/>
  <c r="M47" i="16"/>
  <c r="O47" i="16"/>
  <c r="Q47" i="16"/>
  <c r="V47" i="16"/>
  <c r="G48" i="16"/>
  <c r="I48" i="16"/>
  <c r="K48" i="16"/>
  <c r="M48" i="16"/>
  <c r="O48" i="16"/>
  <c r="Q48" i="16"/>
  <c r="V48" i="16"/>
  <c r="G49" i="16"/>
  <c r="M49" i="16" s="1"/>
  <c r="I49" i="16"/>
  <c r="K49" i="16"/>
  <c r="O49" i="16"/>
  <c r="Q49" i="16"/>
  <c r="V49" i="16"/>
  <c r="G50" i="16"/>
  <c r="I50" i="16"/>
  <c r="K50" i="16"/>
  <c r="M50" i="16"/>
  <c r="O50" i="16"/>
  <c r="Q50" i="16"/>
  <c r="V50" i="16"/>
  <c r="G51" i="16"/>
  <c r="M51" i="16" s="1"/>
  <c r="I51" i="16"/>
  <c r="K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G54" i="16"/>
  <c r="M54" i="16" s="1"/>
  <c r="I54" i="16"/>
  <c r="K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O57" i="16"/>
  <c r="G58" i="16"/>
  <c r="I58" i="16"/>
  <c r="K58" i="16"/>
  <c r="M58" i="16"/>
  <c r="O58" i="16"/>
  <c r="Q58" i="16"/>
  <c r="Q57" i="16" s="1"/>
  <c r="V58" i="16"/>
  <c r="V57" i="16" s="1"/>
  <c r="G59" i="16"/>
  <c r="I59" i="16"/>
  <c r="I57" i="16" s="1"/>
  <c r="K59" i="16"/>
  <c r="K57" i="16" s="1"/>
  <c r="M59" i="16"/>
  <c r="O59" i="16"/>
  <c r="Q59" i="16"/>
  <c r="V59" i="16"/>
  <c r="G60" i="16"/>
  <c r="I60" i="16"/>
  <c r="K60" i="16"/>
  <c r="M60" i="16"/>
  <c r="O60" i="16"/>
  <c r="Q60" i="16"/>
  <c r="V60" i="16"/>
  <c r="G61" i="16"/>
  <c r="M61" i="16" s="1"/>
  <c r="I61" i="16"/>
  <c r="K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I64" i="16"/>
  <c r="K64" i="16"/>
  <c r="M64" i="16"/>
  <c r="O64" i="16"/>
  <c r="Q64" i="16"/>
  <c r="V64" i="16"/>
  <c r="G65" i="16"/>
  <c r="I65" i="16"/>
  <c r="K65" i="16"/>
  <c r="M65" i="16"/>
  <c r="O65" i="16"/>
  <c r="Q65" i="16"/>
  <c r="V65" i="16"/>
  <c r="G66" i="16"/>
  <c r="M66" i="16" s="1"/>
  <c r="I66" i="16"/>
  <c r="K66" i="16"/>
  <c r="O66" i="16"/>
  <c r="Q66" i="16"/>
  <c r="V66" i="16"/>
  <c r="G67" i="16"/>
  <c r="M67" i="16" s="1"/>
  <c r="I67" i="16"/>
  <c r="K67" i="16"/>
  <c r="O67" i="16"/>
  <c r="Q67" i="16"/>
  <c r="V67" i="16"/>
  <c r="G68" i="16"/>
  <c r="M68" i="16" s="1"/>
  <c r="I68" i="16"/>
  <c r="K68" i="16"/>
  <c r="O68" i="16"/>
  <c r="Q68" i="16"/>
  <c r="V68" i="16"/>
  <c r="G69" i="16"/>
  <c r="I69" i="16"/>
  <c r="K69" i="16"/>
  <c r="M69" i="16"/>
  <c r="O69" i="16"/>
  <c r="G70" i="16"/>
  <c r="I70" i="16"/>
  <c r="K70" i="16"/>
  <c r="M70" i="16"/>
  <c r="O70" i="16"/>
  <c r="Q70" i="16"/>
  <c r="Q69" i="16" s="1"/>
  <c r="V70" i="16"/>
  <c r="V69" i="16" s="1"/>
  <c r="AE72" i="16"/>
  <c r="G128" i="15"/>
  <c r="BA122" i="15"/>
  <c r="BA93" i="15"/>
  <c r="BA64" i="15"/>
  <c r="BA36" i="15"/>
  <c r="BA24" i="15"/>
  <c r="BA18" i="15"/>
  <c r="BA16" i="15"/>
  <c r="BA14" i="15"/>
  <c r="BA12" i="15"/>
  <c r="BA10" i="15"/>
  <c r="I8" i="15"/>
  <c r="G9" i="15"/>
  <c r="M9" i="15" s="1"/>
  <c r="I9" i="15"/>
  <c r="K9" i="15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3" i="15"/>
  <c r="I13" i="15"/>
  <c r="K13" i="15"/>
  <c r="K8" i="15" s="1"/>
  <c r="M13" i="15"/>
  <c r="O13" i="15"/>
  <c r="Q13" i="15"/>
  <c r="V13" i="15"/>
  <c r="G15" i="15"/>
  <c r="I15" i="15"/>
  <c r="K15" i="15"/>
  <c r="M15" i="15"/>
  <c r="O15" i="15"/>
  <c r="Q15" i="15"/>
  <c r="V15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1" i="15"/>
  <c r="M21" i="15" s="1"/>
  <c r="I21" i="15"/>
  <c r="K21" i="15"/>
  <c r="O21" i="15"/>
  <c r="Q21" i="15"/>
  <c r="V21" i="15"/>
  <c r="G23" i="15"/>
  <c r="I23" i="15"/>
  <c r="K23" i="15"/>
  <c r="M23" i="15"/>
  <c r="O23" i="15"/>
  <c r="Q23" i="15"/>
  <c r="V23" i="15"/>
  <c r="G25" i="15"/>
  <c r="I25" i="15"/>
  <c r="K25" i="15"/>
  <c r="M25" i="15"/>
  <c r="O25" i="15"/>
  <c r="Q25" i="15"/>
  <c r="V25" i="15"/>
  <c r="G27" i="15"/>
  <c r="I27" i="15"/>
  <c r="K27" i="15"/>
  <c r="M27" i="15"/>
  <c r="O27" i="15"/>
  <c r="Q27" i="15"/>
  <c r="V27" i="15"/>
  <c r="G30" i="15"/>
  <c r="M30" i="15" s="1"/>
  <c r="I30" i="15"/>
  <c r="K30" i="15"/>
  <c r="O30" i="15"/>
  <c r="Q30" i="15"/>
  <c r="V30" i="15"/>
  <c r="G32" i="15"/>
  <c r="M32" i="15" s="1"/>
  <c r="I32" i="15"/>
  <c r="K32" i="15"/>
  <c r="O32" i="15"/>
  <c r="Q32" i="15"/>
  <c r="V32" i="15"/>
  <c r="G35" i="15"/>
  <c r="M35" i="15" s="1"/>
  <c r="I35" i="15"/>
  <c r="K35" i="15"/>
  <c r="O35" i="15"/>
  <c r="Q35" i="15"/>
  <c r="V35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43" i="15"/>
  <c r="M43" i="15" s="1"/>
  <c r="I43" i="15"/>
  <c r="I42" i="15" s="1"/>
  <c r="K43" i="15"/>
  <c r="K42" i="15" s="1"/>
  <c r="O43" i="15"/>
  <c r="Q43" i="15"/>
  <c r="Q42" i="15" s="1"/>
  <c r="V43" i="15"/>
  <c r="G45" i="15"/>
  <c r="M45" i="15" s="1"/>
  <c r="I45" i="15"/>
  <c r="K45" i="15"/>
  <c r="O45" i="15"/>
  <c r="O42" i="15" s="1"/>
  <c r="Q45" i="15"/>
  <c r="V45" i="15"/>
  <c r="V42" i="15" s="1"/>
  <c r="G47" i="15"/>
  <c r="M47" i="15" s="1"/>
  <c r="I47" i="15"/>
  <c r="K47" i="15"/>
  <c r="O47" i="15"/>
  <c r="Q47" i="15"/>
  <c r="V47" i="15"/>
  <c r="G50" i="15"/>
  <c r="I50" i="15"/>
  <c r="K50" i="15"/>
  <c r="M50" i="15"/>
  <c r="O50" i="15"/>
  <c r="Q50" i="15"/>
  <c r="V50" i="15"/>
  <c r="G52" i="15"/>
  <c r="I52" i="15"/>
  <c r="K52" i="15"/>
  <c r="M52" i="15"/>
  <c r="O52" i="15"/>
  <c r="Q52" i="15"/>
  <c r="V52" i="15"/>
  <c r="G55" i="15"/>
  <c r="I55" i="15"/>
  <c r="K55" i="15"/>
  <c r="M55" i="15"/>
  <c r="O55" i="15"/>
  <c r="Q55" i="15"/>
  <c r="V55" i="15"/>
  <c r="G57" i="15"/>
  <c r="M57" i="15" s="1"/>
  <c r="I57" i="15"/>
  <c r="K57" i="15"/>
  <c r="O57" i="15"/>
  <c r="Q57" i="15"/>
  <c r="V57" i="15"/>
  <c r="G59" i="15"/>
  <c r="M59" i="15" s="1"/>
  <c r="I59" i="15"/>
  <c r="K59" i="15"/>
  <c r="O59" i="15"/>
  <c r="O58" i="15" s="1"/>
  <c r="Q59" i="15"/>
  <c r="Q58" i="15" s="1"/>
  <c r="V59" i="15"/>
  <c r="V58" i="15" s="1"/>
  <c r="G61" i="15"/>
  <c r="M61" i="15" s="1"/>
  <c r="I61" i="15"/>
  <c r="K61" i="15"/>
  <c r="O61" i="15"/>
  <c r="Q61" i="15"/>
  <c r="V61" i="15"/>
  <c r="G63" i="15"/>
  <c r="I63" i="15"/>
  <c r="K63" i="15"/>
  <c r="K58" i="15" s="1"/>
  <c r="M63" i="15"/>
  <c r="O63" i="15"/>
  <c r="Q63" i="15"/>
  <c r="V63" i="15"/>
  <c r="G65" i="15"/>
  <c r="I65" i="15"/>
  <c r="K65" i="15"/>
  <c r="M65" i="15"/>
  <c r="O65" i="15"/>
  <c r="Q65" i="15"/>
  <c r="V65" i="15"/>
  <c r="G67" i="15"/>
  <c r="M67" i="15" s="1"/>
  <c r="I67" i="15"/>
  <c r="K67" i="15"/>
  <c r="O67" i="15"/>
  <c r="Q67" i="15"/>
  <c r="V67" i="15"/>
  <c r="G69" i="15"/>
  <c r="M69" i="15" s="1"/>
  <c r="I69" i="15"/>
  <c r="K69" i="15"/>
  <c r="O69" i="15"/>
  <c r="Q69" i="15"/>
  <c r="V69" i="15"/>
  <c r="G71" i="15"/>
  <c r="M71" i="15" s="1"/>
  <c r="I71" i="15"/>
  <c r="K71" i="15"/>
  <c r="O71" i="15"/>
  <c r="Q71" i="15"/>
  <c r="V71" i="15"/>
  <c r="G73" i="15"/>
  <c r="I73" i="15"/>
  <c r="K73" i="15"/>
  <c r="M73" i="15"/>
  <c r="O73" i="15"/>
  <c r="Q73" i="15"/>
  <c r="V73" i="15"/>
  <c r="G75" i="15"/>
  <c r="I75" i="15"/>
  <c r="K75" i="15"/>
  <c r="M75" i="15"/>
  <c r="O75" i="15"/>
  <c r="Q75" i="15"/>
  <c r="V75" i="15"/>
  <c r="G77" i="15"/>
  <c r="I77" i="15"/>
  <c r="K77" i="15"/>
  <c r="M77" i="15"/>
  <c r="O77" i="15"/>
  <c r="Q77" i="15"/>
  <c r="V77" i="15"/>
  <c r="G79" i="15"/>
  <c r="I79" i="15"/>
  <c r="K79" i="15"/>
  <c r="M79" i="15"/>
  <c r="O79" i="15"/>
  <c r="Q79" i="15"/>
  <c r="V79" i="15"/>
  <c r="G81" i="15"/>
  <c r="M81" i="15" s="1"/>
  <c r="I81" i="15"/>
  <c r="I58" i="15" s="1"/>
  <c r="K81" i="15"/>
  <c r="O81" i="15"/>
  <c r="Q81" i="15"/>
  <c r="V81" i="15"/>
  <c r="G83" i="15"/>
  <c r="M83" i="15" s="1"/>
  <c r="I83" i="15"/>
  <c r="K83" i="15"/>
  <c r="O83" i="15"/>
  <c r="Q83" i="15"/>
  <c r="V83" i="15"/>
  <c r="G85" i="15"/>
  <c r="M85" i="15" s="1"/>
  <c r="I85" i="15"/>
  <c r="K85" i="15"/>
  <c r="O85" i="15"/>
  <c r="Q85" i="15"/>
  <c r="V85" i="15"/>
  <c r="G87" i="15"/>
  <c r="I87" i="15"/>
  <c r="K87" i="15"/>
  <c r="M87" i="15"/>
  <c r="O87" i="15"/>
  <c r="Q87" i="15"/>
  <c r="V87" i="15"/>
  <c r="G89" i="15"/>
  <c r="I89" i="15"/>
  <c r="K89" i="15"/>
  <c r="M89" i="15"/>
  <c r="O89" i="15"/>
  <c r="Q89" i="15"/>
  <c r="V89" i="15"/>
  <c r="G90" i="15"/>
  <c r="M90" i="15" s="1"/>
  <c r="I90" i="15"/>
  <c r="K90" i="15"/>
  <c r="O90" i="15"/>
  <c r="Q90" i="15"/>
  <c r="V90" i="15"/>
  <c r="G91" i="15"/>
  <c r="M91" i="15" s="1"/>
  <c r="I91" i="15"/>
  <c r="K91" i="15"/>
  <c r="O91" i="15"/>
  <c r="Q91" i="15"/>
  <c r="V91" i="15"/>
  <c r="G92" i="15"/>
  <c r="M92" i="15" s="1"/>
  <c r="I92" i="15"/>
  <c r="K92" i="15"/>
  <c r="O92" i="15"/>
  <c r="Q92" i="15"/>
  <c r="V92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I96" i="15"/>
  <c r="K96" i="15"/>
  <c r="M96" i="15"/>
  <c r="O96" i="15"/>
  <c r="Q96" i="15"/>
  <c r="V96" i="15"/>
  <c r="G98" i="15"/>
  <c r="I98" i="15"/>
  <c r="K98" i="15"/>
  <c r="M98" i="15"/>
  <c r="O98" i="15"/>
  <c r="Q98" i="15"/>
  <c r="V98" i="15"/>
  <c r="G99" i="15"/>
  <c r="M99" i="15" s="1"/>
  <c r="I99" i="15"/>
  <c r="K99" i="15"/>
  <c r="O99" i="15"/>
  <c r="Q99" i="15"/>
  <c r="V99" i="15"/>
  <c r="G100" i="15"/>
  <c r="M100" i="15" s="1"/>
  <c r="I100" i="15"/>
  <c r="K100" i="15"/>
  <c r="O100" i="15"/>
  <c r="Q100" i="15"/>
  <c r="V100" i="15"/>
  <c r="G101" i="15"/>
  <c r="M101" i="15" s="1"/>
  <c r="I101" i="15"/>
  <c r="K101" i="15"/>
  <c r="O101" i="15"/>
  <c r="Q101" i="15"/>
  <c r="V101" i="15"/>
  <c r="G102" i="15"/>
  <c r="I102" i="15"/>
  <c r="K102" i="15"/>
  <c r="M102" i="15"/>
  <c r="O102" i="15"/>
  <c r="Q102" i="15"/>
  <c r="V102" i="15"/>
  <c r="G103" i="15"/>
  <c r="I103" i="15"/>
  <c r="K103" i="15"/>
  <c r="M103" i="15"/>
  <c r="O103" i="15"/>
  <c r="Q103" i="15"/>
  <c r="V103" i="15"/>
  <c r="G104" i="15"/>
  <c r="M104" i="15" s="1"/>
  <c r="I104" i="15"/>
  <c r="K104" i="15"/>
  <c r="O104" i="15"/>
  <c r="Q104" i="15"/>
  <c r="V104" i="15"/>
  <c r="G105" i="15"/>
  <c r="M105" i="15" s="1"/>
  <c r="I105" i="15"/>
  <c r="K105" i="15"/>
  <c r="O105" i="15"/>
  <c r="Q105" i="15"/>
  <c r="V105" i="15"/>
  <c r="G106" i="15"/>
  <c r="M106" i="15" s="1"/>
  <c r="I106" i="15"/>
  <c r="K106" i="15"/>
  <c r="O106" i="15"/>
  <c r="Q106" i="15"/>
  <c r="V106" i="15"/>
  <c r="G107" i="15"/>
  <c r="I107" i="15"/>
  <c r="K107" i="15"/>
  <c r="M107" i="15"/>
  <c r="O107" i="15"/>
  <c r="Q107" i="15"/>
  <c r="V107" i="15"/>
  <c r="G108" i="15"/>
  <c r="I108" i="15"/>
  <c r="K108" i="15"/>
  <c r="M108" i="15"/>
  <c r="O108" i="15"/>
  <c r="Q108" i="15"/>
  <c r="V108" i="15"/>
  <c r="G109" i="15"/>
  <c r="I109" i="15"/>
  <c r="K109" i="15"/>
  <c r="M109" i="15"/>
  <c r="O109" i="15"/>
  <c r="Q109" i="15"/>
  <c r="V109" i="15"/>
  <c r="G110" i="15"/>
  <c r="M110" i="15" s="1"/>
  <c r="I110" i="15"/>
  <c r="K110" i="15"/>
  <c r="O110" i="15"/>
  <c r="Q110" i="15"/>
  <c r="V110" i="15"/>
  <c r="G111" i="15"/>
  <c r="M111" i="15" s="1"/>
  <c r="I111" i="15"/>
  <c r="K111" i="15"/>
  <c r="O111" i="15"/>
  <c r="Q111" i="15"/>
  <c r="V111" i="15"/>
  <c r="G112" i="15"/>
  <c r="M112" i="15" s="1"/>
  <c r="I112" i="15"/>
  <c r="K112" i="15"/>
  <c r="O112" i="15"/>
  <c r="Q112" i="15"/>
  <c r="V112" i="15"/>
  <c r="G113" i="15"/>
  <c r="M113" i="15" s="1"/>
  <c r="I113" i="15"/>
  <c r="K113" i="15"/>
  <c r="O113" i="15"/>
  <c r="Q113" i="15"/>
  <c r="V113" i="15"/>
  <c r="G114" i="15"/>
  <c r="I114" i="15"/>
  <c r="K114" i="15"/>
  <c r="M114" i="15"/>
  <c r="O114" i="15"/>
  <c r="Q114" i="15"/>
  <c r="V114" i="15"/>
  <c r="G115" i="15"/>
  <c r="I115" i="15"/>
  <c r="K115" i="15"/>
  <c r="M115" i="15"/>
  <c r="O115" i="15"/>
  <c r="Q115" i="15"/>
  <c r="V115" i="15"/>
  <c r="G116" i="15"/>
  <c r="M116" i="15" s="1"/>
  <c r="I116" i="15"/>
  <c r="K116" i="15"/>
  <c r="O116" i="15"/>
  <c r="Q116" i="15"/>
  <c r="V116" i="15"/>
  <c r="G117" i="15"/>
  <c r="M117" i="15" s="1"/>
  <c r="I117" i="15"/>
  <c r="K117" i="15"/>
  <c r="O117" i="15"/>
  <c r="Q117" i="15"/>
  <c r="V117" i="15"/>
  <c r="G118" i="15"/>
  <c r="M118" i="15" s="1"/>
  <c r="I118" i="15"/>
  <c r="K118" i="15"/>
  <c r="O118" i="15"/>
  <c r="Q118" i="15"/>
  <c r="V118" i="15"/>
  <c r="G119" i="15"/>
  <c r="I119" i="15"/>
  <c r="K119" i="15"/>
  <c r="M119" i="15"/>
  <c r="O119" i="15"/>
  <c r="Q119" i="15"/>
  <c r="V119" i="15"/>
  <c r="G121" i="15"/>
  <c r="G120" i="15" s="1"/>
  <c r="I121" i="15"/>
  <c r="I120" i="15" s="1"/>
  <c r="K121" i="15"/>
  <c r="K120" i="15" s="1"/>
  <c r="M121" i="15"/>
  <c r="M120" i="15" s="1"/>
  <c r="O121" i="15"/>
  <c r="O120" i="15" s="1"/>
  <c r="Q121" i="15"/>
  <c r="Q120" i="15" s="1"/>
  <c r="V121" i="15"/>
  <c r="V120" i="15" s="1"/>
  <c r="G124" i="15"/>
  <c r="M124" i="15" s="1"/>
  <c r="I124" i="15"/>
  <c r="I123" i="15" s="1"/>
  <c r="K124" i="15"/>
  <c r="K123" i="15" s="1"/>
  <c r="O124" i="15"/>
  <c r="O123" i="15" s="1"/>
  <c r="Q124" i="15"/>
  <c r="V124" i="15"/>
  <c r="V123" i="15" s="1"/>
  <c r="G125" i="15"/>
  <c r="M125" i="15" s="1"/>
  <c r="I125" i="15"/>
  <c r="K125" i="15"/>
  <c r="O125" i="15"/>
  <c r="Q125" i="15"/>
  <c r="Q123" i="15" s="1"/>
  <c r="V125" i="15"/>
  <c r="G126" i="15"/>
  <c r="M126" i="15" s="1"/>
  <c r="I126" i="15"/>
  <c r="K126" i="15"/>
  <c r="O126" i="15"/>
  <c r="Q126" i="15"/>
  <c r="V126" i="15"/>
  <c r="AE128" i="15"/>
  <c r="G178" i="14"/>
  <c r="BA175" i="14"/>
  <c r="BA162" i="14"/>
  <c r="BA72" i="14"/>
  <c r="BA55" i="14"/>
  <c r="BA30" i="14"/>
  <c r="BA24" i="14"/>
  <c r="BA21" i="14"/>
  <c r="BA17" i="14"/>
  <c r="BA14" i="14"/>
  <c r="BA13" i="14"/>
  <c r="BA10" i="14"/>
  <c r="G8" i="14"/>
  <c r="G9" i="14"/>
  <c r="M9" i="14" s="1"/>
  <c r="I9" i="14"/>
  <c r="K9" i="14"/>
  <c r="O9" i="14"/>
  <c r="O8" i="14" s="1"/>
  <c r="Q9" i="14"/>
  <c r="Q8" i="14" s="1"/>
  <c r="V9" i="14"/>
  <c r="V8" i="14" s="1"/>
  <c r="G12" i="14"/>
  <c r="M12" i="14" s="1"/>
  <c r="I12" i="14"/>
  <c r="K12" i="14"/>
  <c r="O12" i="14"/>
  <c r="Q12" i="14"/>
  <c r="V12" i="14"/>
  <c r="G16" i="14"/>
  <c r="I16" i="14"/>
  <c r="K16" i="14"/>
  <c r="K8" i="14" s="1"/>
  <c r="M16" i="14"/>
  <c r="O16" i="14"/>
  <c r="Q16" i="14"/>
  <c r="V16" i="14"/>
  <c r="G20" i="14"/>
  <c r="I20" i="14"/>
  <c r="I8" i="14" s="1"/>
  <c r="K20" i="14"/>
  <c r="M20" i="14"/>
  <c r="O20" i="14"/>
  <c r="Q20" i="14"/>
  <c r="V20" i="14"/>
  <c r="G23" i="14"/>
  <c r="M23" i="14" s="1"/>
  <c r="I23" i="14"/>
  <c r="K23" i="14"/>
  <c r="O23" i="14"/>
  <c r="Q23" i="14"/>
  <c r="V23" i="14"/>
  <c r="G29" i="14"/>
  <c r="I29" i="14"/>
  <c r="K29" i="14"/>
  <c r="M29" i="14"/>
  <c r="O29" i="14"/>
  <c r="Q29" i="14"/>
  <c r="V29" i="14"/>
  <c r="G32" i="14"/>
  <c r="M32" i="14" s="1"/>
  <c r="I32" i="14"/>
  <c r="K32" i="14"/>
  <c r="O32" i="14"/>
  <c r="Q32" i="14"/>
  <c r="V32" i="14"/>
  <c r="G36" i="14"/>
  <c r="I36" i="14"/>
  <c r="K36" i="14"/>
  <c r="M36" i="14"/>
  <c r="O36" i="14"/>
  <c r="Q36" i="14"/>
  <c r="V36" i="14"/>
  <c r="G41" i="14"/>
  <c r="M41" i="14" s="1"/>
  <c r="I41" i="14"/>
  <c r="K41" i="14"/>
  <c r="O41" i="14"/>
  <c r="Q41" i="14"/>
  <c r="V41" i="14"/>
  <c r="G47" i="14"/>
  <c r="I47" i="14"/>
  <c r="K47" i="14"/>
  <c r="M47" i="14"/>
  <c r="O47" i="14"/>
  <c r="Q47" i="14"/>
  <c r="V47" i="14"/>
  <c r="G50" i="14"/>
  <c r="M50" i="14" s="1"/>
  <c r="I50" i="14"/>
  <c r="K50" i="14"/>
  <c r="O50" i="14"/>
  <c r="Q50" i="14"/>
  <c r="V50" i="14"/>
  <c r="G52" i="14"/>
  <c r="I52" i="14"/>
  <c r="K52" i="14"/>
  <c r="G53" i="14"/>
  <c r="M53" i="14" s="1"/>
  <c r="M52" i="14" s="1"/>
  <c r="I53" i="14"/>
  <c r="K53" i="14"/>
  <c r="O53" i="14"/>
  <c r="O52" i="14" s="1"/>
  <c r="Q53" i="14"/>
  <c r="Q52" i="14" s="1"/>
  <c r="V53" i="14"/>
  <c r="V52" i="14" s="1"/>
  <c r="G57" i="14"/>
  <c r="M57" i="14" s="1"/>
  <c r="I57" i="14"/>
  <c r="K57" i="14"/>
  <c r="O57" i="14"/>
  <c r="Q57" i="14"/>
  <c r="V57" i="14"/>
  <c r="G61" i="14"/>
  <c r="I61" i="14"/>
  <c r="I60" i="14" s="1"/>
  <c r="K61" i="14"/>
  <c r="M61" i="14"/>
  <c r="O61" i="14"/>
  <c r="Q61" i="14"/>
  <c r="V61" i="14"/>
  <c r="V60" i="14" s="1"/>
  <c r="G65" i="14"/>
  <c r="M65" i="14" s="1"/>
  <c r="I65" i="14"/>
  <c r="K65" i="14"/>
  <c r="O65" i="14"/>
  <c r="Q65" i="14"/>
  <c r="V65" i="14"/>
  <c r="G68" i="14"/>
  <c r="I68" i="14"/>
  <c r="K68" i="14"/>
  <c r="M68" i="14"/>
  <c r="O68" i="14"/>
  <c r="Q68" i="14"/>
  <c r="Q60" i="14" s="1"/>
  <c r="V68" i="14"/>
  <c r="G71" i="14"/>
  <c r="M71" i="14" s="1"/>
  <c r="I71" i="14"/>
  <c r="K71" i="14"/>
  <c r="O71" i="14"/>
  <c r="O60" i="14" s="1"/>
  <c r="Q71" i="14"/>
  <c r="V71" i="14"/>
  <c r="G74" i="14"/>
  <c r="I74" i="14"/>
  <c r="K74" i="14"/>
  <c r="M74" i="14"/>
  <c r="O74" i="14"/>
  <c r="Q74" i="14"/>
  <c r="V74" i="14"/>
  <c r="G77" i="14"/>
  <c r="M77" i="14" s="1"/>
  <c r="I77" i="14"/>
  <c r="K77" i="14"/>
  <c r="O77" i="14"/>
  <c r="Q77" i="14"/>
  <c r="V77" i="14"/>
  <c r="G81" i="14"/>
  <c r="I81" i="14"/>
  <c r="K81" i="14"/>
  <c r="K60" i="14" s="1"/>
  <c r="M81" i="14"/>
  <c r="O81" i="14"/>
  <c r="Q81" i="14"/>
  <c r="V81" i="14"/>
  <c r="G87" i="14"/>
  <c r="M87" i="14" s="1"/>
  <c r="I87" i="14"/>
  <c r="K87" i="14"/>
  <c r="O87" i="14"/>
  <c r="Q87" i="14"/>
  <c r="V87" i="14"/>
  <c r="G90" i="14"/>
  <c r="M90" i="14" s="1"/>
  <c r="I90" i="14"/>
  <c r="K90" i="14"/>
  <c r="O90" i="14"/>
  <c r="Q90" i="14"/>
  <c r="V90" i="14"/>
  <c r="G93" i="14"/>
  <c r="M93" i="14" s="1"/>
  <c r="I93" i="14"/>
  <c r="K93" i="14"/>
  <c r="O93" i="14"/>
  <c r="Q93" i="14"/>
  <c r="V93" i="14"/>
  <c r="G95" i="14"/>
  <c r="M95" i="14" s="1"/>
  <c r="I95" i="14"/>
  <c r="K95" i="14"/>
  <c r="O95" i="14"/>
  <c r="Q95" i="14"/>
  <c r="V95" i="14"/>
  <c r="G98" i="14"/>
  <c r="I98" i="14"/>
  <c r="K98" i="14"/>
  <c r="M98" i="14"/>
  <c r="O98" i="14"/>
  <c r="Q98" i="14"/>
  <c r="V98" i="14"/>
  <c r="G103" i="14"/>
  <c r="I103" i="14"/>
  <c r="K103" i="14"/>
  <c r="M103" i="14"/>
  <c r="O103" i="14"/>
  <c r="Q103" i="14"/>
  <c r="V103" i="14"/>
  <c r="G106" i="14"/>
  <c r="M106" i="14" s="1"/>
  <c r="I106" i="14"/>
  <c r="K106" i="14"/>
  <c r="O106" i="14"/>
  <c r="Q106" i="14"/>
  <c r="V106" i="14"/>
  <c r="G109" i="14"/>
  <c r="I109" i="14"/>
  <c r="K109" i="14"/>
  <c r="M109" i="14"/>
  <c r="O109" i="14"/>
  <c r="Q109" i="14"/>
  <c r="V109" i="14"/>
  <c r="G112" i="14"/>
  <c r="I112" i="14"/>
  <c r="G113" i="14"/>
  <c r="I113" i="14"/>
  <c r="K113" i="14"/>
  <c r="K112" i="14" s="1"/>
  <c r="M113" i="14"/>
  <c r="O113" i="14"/>
  <c r="O112" i="14" s="1"/>
  <c r="Q113" i="14"/>
  <c r="Q112" i="14" s="1"/>
  <c r="V113" i="14"/>
  <c r="V112" i="14" s="1"/>
  <c r="G115" i="14"/>
  <c r="M115" i="14" s="1"/>
  <c r="I115" i="14"/>
  <c r="K115" i="14"/>
  <c r="O115" i="14"/>
  <c r="Q115" i="14"/>
  <c r="V115" i="14"/>
  <c r="I117" i="14"/>
  <c r="K117" i="14"/>
  <c r="G118" i="14"/>
  <c r="M118" i="14" s="1"/>
  <c r="I118" i="14"/>
  <c r="K118" i="14"/>
  <c r="O118" i="14"/>
  <c r="Q118" i="14"/>
  <c r="Q117" i="14" s="1"/>
  <c r="V118" i="14"/>
  <c r="V117" i="14" s="1"/>
  <c r="G123" i="14"/>
  <c r="M123" i="14" s="1"/>
  <c r="I123" i="14"/>
  <c r="K123" i="14"/>
  <c r="O123" i="14"/>
  <c r="Q123" i="14"/>
  <c r="V123" i="14"/>
  <c r="G126" i="14"/>
  <c r="M126" i="14" s="1"/>
  <c r="I126" i="14"/>
  <c r="K126" i="14"/>
  <c r="O126" i="14"/>
  <c r="O117" i="14" s="1"/>
  <c r="Q126" i="14"/>
  <c r="V126" i="14"/>
  <c r="G128" i="14"/>
  <c r="M128" i="14" s="1"/>
  <c r="I128" i="14"/>
  <c r="K128" i="14"/>
  <c r="O128" i="14"/>
  <c r="Q128" i="14"/>
  <c r="V128" i="14"/>
  <c r="G131" i="14"/>
  <c r="I131" i="14"/>
  <c r="K131" i="14"/>
  <c r="M131" i="14"/>
  <c r="O131" i="14"/>
  <c r="Q131" i="14"/>
  <c r="V131" i="14"/>
  <c r="G134" i="14"/>
  <c r="M134" i="14" s="1"/>
  <c r="I134" i="14"/>
  <c r="I133" i="14" s="1"/>
  <c r="K134" i="14"/>
  <c r="K133" i="14" s="1"/>
  <c r="O134" i="14"/>
  <c r="Q134" i="14"/>
  <c r="V134" i="14"/>
  <c r="V133" i="14" s="1"/>
  <c r="G140" i="14"/>
  <c r="I140" i="14"/>
  <c r="K140" i="14"/>
  <c r="M140" i="14"/>
  <c r="O140" i="14"/>
  <c r="O133" i="14" s="1"/>
  <c r="Q140" i="14"/>
  <c r="Q133" i="14" s="1"/>
  <c r="V140" i="14"/>
  <c r="G142" i="14"/>
  <c r="M142" i="14" s="1"/>
  <c r="I142" i="14"/>
  <c r="K142" i="14"/>
  <c r="O142" i="14"/>
  <c r="Q142" i="14"/>
  <c r="V142" i="14"/>
  <c r="G144" i="14"/>
  <c r="I144" i="14"/>
  <c r="K144" i="14"/>
  <c r="M144" i="14"/>
  <c r="O144" i="14"/>
  <c r="Q144" i="14"/>
  <c r="V144" i="14"/>
  <c r="G146" i="14"/>
  <c r="M146" i="14" s="1"/>
  <c r="I146" i="14"/>
  <c r="K146" i="14"/>
  <c r="O146" i="14"/>
  <c r="Q146" i="14"/>
  <c r="V146" i="14"/>
  <c r="G148" i="14"/>
  <c r="I148" i="14"/>
  <c r="K148" i="14"/>
  <c r="M148" i="14"/>
  <c r="O148" i="14"/>
  <c r="Q148" i="14"/>
  <c r="V148" i="14"/>
  <c r="V150" i="14"/>
  <c r="G151" i="14"/>
  <c r="M151" i="14" s="1"/>
  <c r="I151" i="14"/>
  <c r="I150" i="14" s="1"/>
  <c r="K151" i="14"/>
  <c r="K150" i="14" s="1"/>
  <c r="O151" i="14"/>
  <c r="Q151" i="14"/>
  <c r="Q150" i="14" s="1"/>
  <c r="V151" i="14"/>
  <c r="G153" i="14"/>
  <c r="M153" i="14" s="1"/>
  <c r="I153" i="14"/>
  <c r="K153" i="14"/>
  <c r="O153" i="14"/>
  <c r="O150" i="14" s="1"/>
  <c r="Q153" i="14"/>
  <c r="V153" i="14"/>
  <c r="G155" i="14"/>
  <c r="G156" i="14"/>
  <c r="I156" i="14"/>
  <c r="I155" i="14" s="1"/>
  <c r="K156" i="14"/>
  <c r="K155" i="14" s="1"/>
  <c r="M156" i="14"/>
  <c r="M155" i="14" s="1"/>
  <c r="O156" i="14"/>
  <c r="O155" i="14" s="1"/>
  <c r="Q156" i="14"/>
  <c r="Q155" i="14" s="1"/>
  <c r="V156" i="14"/>
  <c r="G158" i="14"/>
  <c r="I158" i="14"/>
  <c r="K158" i="14"/>
  <c r="M158" i="14"/>
  <c r="O158" i="14"/>
  <c r="Q158" i="14"/>
  <c r="V158" i="14"/>
  <c r="V155" i="14" s="1"/>
  <c r="G160" i="14"/>
  <c r="I160" i="14"/>
  <c r="K160" i="14"/>
  <c r="M160" i="14"/>
  <c r="G161" i="14"/>
  <c r="I161" i="14"/>
  <c r="K161" i="14"/>
  <c r="M161" i="14"/>
  <c r="O161" i="14"/>
  <c r="O160" i="14" s="1"/>
  <c r="Q161" i="14"/>
  <c r="Q160" i="14" s="1"/>
  <c r="V161" i="14"/>
  <c r="V160" i="14" s="1"/>
  <c r="G164" i="14"/>
  <c r="I164" i="14"/>
  <c r="G165" i="14"/>
  <c r="I165" i="14"/>
  <c r="K165" i="14"/>
  <c r="K164" i="14" s="1"/>
  <c r="M165" i="14"/>
  <c r="M164" i="14" s="1"/>
  <c r="O165" i="14"/>
  <c r="O164" i="14" s="1"/>
  <c r="Q165" i="14"/>
  <c r="Q164" i="14" s="1"/>
  <c r="V165" i="14"/>
  <c r="V164" i="14" s="1"/>
  <c r="G169" i="14"/>
  <c r="G168" i="14" s="1"/>
  <c r="I169" i="14"/>
  <c r="I168" i="14" s="1"/>
  <c r="K169" i="14"/>
  <c r="K168" i="14" s="1"/>
  <c r="M169" i="14"/>
  <c r="O169" i="14"/>
  <c r="O168" i="14" s="1"/>
  <c r="Q169" i="14"/>
  <c r="V169" i="14"/>
  <c r="G172" i="14"/>
  <c r="M172" i="14" s="1"/>
  <c r="I172" i="14"/>
  <c r="K172" i="14"/>
  <c r="O172" i="14"/>
  <c r="Q172" i="14"/>
  <c r="Q168" i="14" s="1"/>
  <c r="V172" i="14"/>
  <c r="V168" i="14" s="1"/>
  <c r="G174" i="14"/>
  <c r="M174" i="14" s="1"/>
  <c r="I174" i="14"/>
  <c r="K174" i="14"/>
  <c r="O174" i="14"/>
  <c r="Q174" i="14"/>
  <c r="V174" i="14"/>
  <c r="AE178" i="14"/>
  <c r="G521" i="13"/>
  <c r="BA518" i="13"/>
  <c r="BA500" i="13"/>
  <c r="BA477" i="13"/>
  <c r="BA475" i="13"/>
  <c r="BA474" i="13"/>
  <c r="BA448" i="13"/>
  <c r="BA412" i="13"/>
  <c r="BA388" i="13"/>
  <c r="BA304" i="13"/>
  <c r="BA301" i="13"/>
  <c r="BA295" i="13"/>
  <c r="BA186" i="13"/>
  <c r="BA172" i="13"/>
  <c r="BA168" i="13"/>
  <c r="BA150" i="13"/>
  <c r="BA129" i="13"/>
  <c r="BA84" i="13"/>
  <c r="BA78" i="13"/>
  <c r="BA75" i="13"/>
  <c r="BA72" i="13"/>
  <c r="BA64" i="13"/>
  <c r="BA58" i="13"/>
  <c r="BA55" i="13"/>
  <c r="BA51" i="13"/>
  <c r="BA48" i="13"/>
  <c r="BA45" i="13"/>
  <c r="BA44" i="13"/>
  <c r="BA37" i="13"/>
  <c r="BA34" i="13"/>
  <c r="BA31" i="13"/>
  <c r="BA28" i="13"/>
  <c r="BA25" i="13"/>
  <c r="BA10" i="13"/>
  <c r="G9" i="13"/>
  <c r="I9" i="13"/>
  <c r="K9" i="13"/>
  <c r="M9" i="13"/>
  <c r="O9" i="13"/>
  <c r="O8" i="13" s="1"/>
  <c r="Q9" i="13"/>
  <c r="Q8" i="13" s="1"/>
  <c r="V9" i="13"/>
  <c r="V8" i="13" s="1"/>
  <c r="G14" i="13"/>
  <c r="M14" i="13" s="1"/>
  <c r="I14" i="13"/>
  <c r="K14" i="13"/>
  <c r="O14" i="13"/>
  <c r="Q14" i="13"/>
  <c r="V14" i="13"/>
  <c r="G19" i="13"/>
  <c r="I19" i="13"/>
  <c r="K19" i="13"/>
  <c r="M19" i="13"/>
  <c r="O19" i="13"/>
  <c r="Q19" i="13"/>
  <c r="V19" i="13"/>
  <c r="G24" i="13"/>
  <c r="M24" i="13" s="1"/>
  <c r="I24" i="13"/>
  <c r="K24" i="13"/>
  <c r="O24" i="13"/>
  <c r="Q24" i="13"/>
  <c r="V24" i="13"/>
  <c r="G27" i="13"/>
  <c r="I27" i="13"/>
  <c r="I8" i="13" s="1"/>
  <c r="K27" i="13"/>
  <c r="K8" i="13" s="1"/>
  <c r="M27" i="13"/>
  <c r="O27" i="13"/>
  <c r="Q27" i="13"/>
  <c r="V27" i="13"/>
  <c r="G30" i="13"/>
  <c r="M30" i="13" s="1"/>
  <c r="I30" i="13"/>
  <c r="K30" i="13"/>
  <c r="O30" i="13"/>
  <c r="Q30" i="13"/>
  <c r="V30" i="13"/>
  <c r="G33" i="13"/>
  <c r="M33" i="13" s="1"/>
  <c r="I33" i="13"/>
  <c r="K33" i="13"/>
  <c r="O33" i="13"/>
  <c r="Q33" i="13"/>
  <c r="V33" i="13"/>
  <c r="G36" i="13"/>
  <c r="I36" i="13"/>
  <c r="K36" i="13"/>
  <c r="M36" i="13"/>
  <c r="O36" i="13"/>
  <c r="Q36" i="13"/>
  <c r="V36" i="13"/>
  <c r="G43" i="13"/>
  <c r="I43" i="13"/>
  <c r="K43" i="13"/>
  <c r="M43" i="13"/>
  <c r="O43" i="13"/>
  <c r="Q43" i="13"/>
  <c r="V43" i="13"/>
  <c r="G47" i="13"/>
  <c r="I47" i="13"/>
  <c r="K47" i="13"/>
  <c r="M47" i="13"/>
  <c r="O47" i="13"/>
  <c r="Q47" i="13"/>
  <c r="V47" i="13"/>
  <c r="G50" i="13"/>
  <c r="I50" i="13"/>
  <c r="K50" i="13"/>
  <c r="M50" i="13"/>
  <c r="O50" i="13"/>
  <c r="Q50" i="13"/>
  <c r="V50" i="13"/>
  <c r="G54" i="13"/>
  <c r="M54" i="13" s="1"/>
  <c r="I54" i="13"/>
  <c r="K54" i="13"/>
  <c r="O54" i="13"/>
  <c r="Q54" i="13"/>
  <c r="V54" i="13"/>
  <c r="G57" i="13"/>
  <c r="I57" i="13"/>
  <c r="K57" i="13"/>
  <c r="M57" i="13"/>
  <c r="O57" i="13"/>
  <c r="Q57" i="13"/>
  <c r="V57" i="13"/>
  <c r="G63" i="13"/>
  <c r="M63" i="13" s="1"/>
  <c r="I63" i="13"/>
  <c r="K63" i="13"/>
  <c r="O63" i="13"/>
  <c r="Q63" i="13"/>
  <c r="V63" i="13"/>
  <c r="G66" i="13"/>
  <c r="I66" i="13"/>
  <c r="K66" i="13"/>
  <c r="M66" i="13"/>
  <c r="O66" i="13"/>
  <c r="Q66" i="13"/>
  <c r="V66" i="13"/>
  <c r="G71" i="13"/>
  <c r="M71" i="13" s="1"/>
  <c r="I71" i="13"/>
  <c r="K71" i="13"/>
  <c r="O71" i="13"/>
  <c r="Q71" i="13"/>
  <c r="V71" i="13"/>
  <c r="G74" i="13"/>
  <c r="I74" i="13"/>
  <c r="K74" i="13"/>
  <c r="M74" i="13"/>
  <c r="O74" i="13"/>
  <c r="Q74" i="13"/>
  <c r="V74" i="13"/>
  <c r="G77" i="13"/>
  <c r="M77" i="13" s="1"/>
  <c r="I77" i="13"/>
  <c r="K77" i="13"/>
  <c r="O77" i="13"/>
  <c r="Q77" i="13"/>
  <c r="V77" i="13"/>
  <c r="G83" i="13"/>
  <c r="M83" i="13" s="1"/>
  <c r="I83" i="13"/>
  <c r="K83" i="13"/>
  <c r="O83" i="13"/>
  <c r="Q83" i="13"/>
  <c r="V83" i="13"/>
  <c r="G86" i="13"/>
  <c r="I86" i="13"/>
  <c r="K86" i="13"/>
  <c r="M86" i="13"/>
  <c r="O86" i="13"/>
  <c r="Q86" i="13"/>
  <c r="V86" i="13"/>
  <c r="G90" i="13"/>
  <c r="I90" i="13"/>
  <c r="K90" i="13"/>
  <c r="M90" i="13"/>
  <c r="O90" i="13"/>
  <c r="Q90" i="13"/>
  <c r="V90" i="13"/>
  <c r="G93" i="13"/>
  <c r="I93" i="13"/>
  <c r="K93" i="13"/>
  <c r="M93" i="13"/>
  <c r="O93" i="13"/>
  <c r="Q93" i="13"/>
  <c r="V93" i="13"/>
  <c r="G96" i="13"/>
  <c r="I96" i="13"/>
  <c r="K96" i="13"/>
  <c r="M96" i="13"/>
  <c r="O96" i="13"/>
  <c r="Q96" i="13"/>
  <c r="V96" i="13"/>
  <c r="G99" i="13"/>
  <c r="M99" i="13" s="1"/>
  <c r="I99" i="13"/>
  <c r="K99" i="13"/>
  <c r="O99" i="13"/>
  <c r="Q99" i="13"/>
  <c r="V99" i="13"/>
  <c r="G104" i="13"/>
  <c r="I104" i="13"/>
  <c r="K104" i="13"/>
  <c r="M104" i="13"/>
  <c r="O104" i="13"/>
  <c r="Q104" i="13"/>
  <c r="V104" i="13"/>
  <c r="G113" i="13"/>
  <c r="M113" i="13" s="1"/>
  <c r="I113" i="13"/>
  <c r="K113" i="13"/>
  <c r="O113" i="13"/>
  <c r="Q113" i="13"/>
  <c r="V113" i="13"/>
  <c r="G116" i="13"/>
  <c r="I116" i="13"/>
  <c r="K116" i="13"/>
  <c r="M116" i="13"/>
  <c r="O116" i="13"/>
  <c r="Q116" i="13"/>
  <c r="V116" i="13"/>
  <c r="G119" i="13"/>
  <c r="I119" i="13"/>
  <c r="K119" i="13"/>
  <c r="M119" i="13"/>
  <c r="O119" i="13"/>
  <c r="Q119" i="13"/>
  <c r="V119" i="13"/>
  <c r="G122" i="13"/>
  <c r="I122" i="13"/>
  <c r="K122" i="13"/>
  <c r="M122" i="13"/>
  <c r="O122" i="13"/>
  <c r="Q122" i="13"/>
  <c r="V122" i="13"/>
  <c r="G125" i="13"/>
  <c r="M125" i="13" s="1"/>
  <c r="I125" i="13"/>
  <c r="K125" i="13"/>
  <c r="O125" i="13"/>
  <c r="Q125" i="13"/>
  <c r="V125" i="13"/>
  <c r="G128" i="13"/>
  <c r="M128" i="13" s="1"/>
  <c r="I128" i="13"/>
  <c r="K128" i="13"/>
  <c r="O128" i="13"/>
  <c r="Q128" i="13"/>
  <c r="V128" i="13"/>
  <c r="G140" i="13"/>
  <c r="I140" i="13"/>
  <c r="K140" i="13"/>
  <c r="M140" i="13"/>
  <c r="O140" i="13"/>
  <c r="Q140" i="13"/>
  <c r="V140" i="13"/>
  <c r="G148" i="13"/>
  <c r="I148" i="13"/>
  <c r="K148" i="13"/>
  <c r="M148" i="13"/>
  <c r="O148" i="13"/>
  <c r="Q148" i="13"/>
  <c r="V148" i="13"/>
  <c r="G152" i="13"/>
  <c r="I152" i="13"/>
  <c r="K152" i="13"/>
  <c r="M152" i="13"/>
  <c r="O152" i="13"/>
  <c r="Q152" i="13"/>
  <c r="V152" i="13"/>
  <c r="G155" i="13"/>
  <c r="I155" i="13"/>
  <c r="K155" i="13"/>
  <c r="M155" i="13"/>
  <c r="O155" i="13"/>
  <c r="Q155" i="13"/>
  <c r="V155" i="13"/>
  <c r="G157" i="13"/>
  <c r="I157" i="13"/>
  <c r="K157" i="13"/>
  <c r="G158" i="13"/>
  <c r="M158" i="13" s="1"/>
  <c r="M157" i="13" s="1"/>
  <c r="I158" i="13"/>
  <c r="K158" i="13"/>
  <c r="O158" i="13"/>
  <c r="O157" i="13" s="1"/>
  <c r="Q158" i="13"/>
  <c r="Q157" i="13" s="1"/>
  <c r="V158" i="13"/>
  <c r="V157" i="13" s="1"/>
  <c r="G162" i="13"/>
  <c r="M162" i="13" s="1"/>
  <c r="I162" i="13"/>
  <c r="K162" i="13"/>
  <c r="O162" i="13"/>
  <c r="Q162" i="13"/>
  <c r="V162" i="13"/>
  <c r="G165" i="13"/>
  <c r="M165" i="13"/>
  <c r="O165" i="13"/>
  <c r="G166" i="13"/>
  <c r="I166" i="13"/>
  <c r="K166" i="13"/>
  <c r="M166" i="13"/>
  <c r="O166" i="13"/>
  <c r="Q166" i="13"/>
  <c r="Q165" i="13" s="1"/>
  <c r="V166" i="13"/>
  <c r="V165" i="13" s="1"/>
  <c r="G170" i="13"/>
  <c r="I170" i="13"/>
  <c r="I165" i="13" s="1"/>
  <c r="K170" i="13"/>
  <c r="K165" i="13" s="1"/>
  <c r="M170" i="13"/>
  <c r="O170" i="13"/>
  <c r="Q170" i="13"/>
  <c r="V170" i="13"/>
  <c r="G174" i="13"/>
  <c r="I174" i="13"/>
  <c r="K174" i="13"/>
  <c r="M174" i="13"/>
  <c r="O174" i="13"/>
  <c r="Q174" i="13"/>
  <c r="V174" i="13"/>
  <c r="G178" i="13"/>
  <c r="I178" i="13"/>
  <c r="I177" i="13" s="1"/>
  <c r="K178" i="13"/>
  <c r="K177" i="13" s="1"/>
  <c r="M178" i="13"/>
  <c r="O178" i="13"/>
  <c r="O177" i="13" s="1"/>
  <c r="Q178" i="13"/>
  <c r="Q177" i="13" s="1"/>
  <c r="V178" i="13"/>
  <c r="V177" i="13" s="1"/>
  <c r="G181" i="13"/>
  <c r="I181" i="13"/>
  <c r="K181" i="13"/>
  <c r="M181" i="13"/>
  <c r="O181" i="13"/>
  <c r="Q181" i="13"/>
  <c r="V181" i="13"/>
  <c r="G185" i="13"/>
  <c r="I185" i="13"/>
  <c r="K185" i="13"/>
  <c r="M185" i="13"/>
  <c r="O185" i="13"/>
  <c r="Q185" i="13"/>
  <c r="V185" i="13"/>
  <c r="G189" i="13"/>
  <c r="I189" i="13"/>
  <c r="K189" i="13"/>
  <c r="M189" i="13"/>
  <c r="O189" i="13"/>
  <c r="Q189" i="13"/>
  <c r="V189" i="13"/>
  <c r="G193" i="13"/>
  <c r="M193" i="13" s="1"/>
  <c r="I193" i="13"/>
  <c r="K193" i="13"/>
  <c r="O193" i="13"/>
  <c r="Q193" i="13"/>
  <c r="V193" i="13"/>
  <c r="G199" i="13"/>
  <c r="M199" i="13" s="1"/>
  <c r="I199" i="13"/>
  <c r="K199" i="13"/>
  <c r="O199" i="13"/>
  <c r="Q199" i="13"/>
  <c r="V199" i="13"/>
  <c r="G202" i="13"/>
  <c r="M202" i="13" s="1"/>
  <c r="I202" i="13"/>
  <c r="K202" i="13"/>
  <c r="O202" i="13"/>
  <c r="Q202" i="13"/>
  <c r="V202" i="13"/>
  <c r="G205" i="13"/>
  <c r="I205" i="13"/>
  <c r="K205" i="13"/>
  <c r="M205" i="13"/>
  <c r="O205" i="13"/>
  <c r="Q205" i="13"/>
  <c r="V205" i="13"/>
  <c r="G207" i="13"/>
  <c r="M207" i="13" s="1"/>
  <c r="I207" i="13"/>
  <c r="K207" i="13"/>
  <c r="O207" i="13"/>
  <c r="Q207" i="13"/>
  <c r="V207" i="13"/>
  <c r="G210" i="13"/>
  <c r="I210" i="13"/>
  <c r="K210" i="13"/>
  <c r="M210" i="13"/>
  <c r="O210" i="13"/>
  <c r="Q210" i="13"/>
  <c r="V210" i="13"/>
  <c r="G213" i="13"/>
  <c r="I213" i="13"/>
  <c r="K213" i="13"/>
  <c r="M213" i="13"/>
  <c r="O213" i="13"/>
  <c r="Q213" i="13"/>
  <c r="V213" i="13"/>
  <c r="G216" i="13"/>
  <c r="M216" i="13" s="1"/>
  <c r="I216" i="13"/>
  <c r="K216" i="13"/>
  <c r="O216" i="13"/>
  <c r="Q216" i="13"/>
  <c r="V216" i="13"/>
  <c r="O220" i="13"/>
  <c r="G221" i="13"/>
  <c r="I221" i="13"/>
  <c r="K221" i="13"/>
  <c r="M221" i="13"/>
  <c r="O221" i="13"/>
  <c r="Q221" i="13"/>
  <c r="V221" i="13"/>
  <c r="V220" i="13" s="1"/>
  <c r="G224" i="13"/>
  <c r="I224" i="13"/>
  <c r="K224" i="13"/>
  <c r="K220" i="13" s="1"/>
  <c r="M224" i="13"/>
  <c r="O224" i="13"/>
  <c r="Q224" i="13"/>
  <c r="V224" i="13"/>
  <c r="G233" i="13"/>
  <c r="I233" i="13"/>
  <c r="K233" i="13"/>
  <c r="M233" i="13"/>
  <c r="O233" i="13"/>
  <c r="Q233" i="13"/>
  <c r="V233" i="13"/>
  <c r="G236" i="13"/>
  <c r="M236" i="13" s="1"/>
  <c r="I236" i="13"/>
  <c r="I220" i="13" s="1"/>
  <c r="K236" i="13"/>
  <c r="O236" i="13"/>
  <c r="Q236" i="13"/>
  <c r="V236" i="13"/>
  <c r="G238" i="13"/>
  <c r="M238" i="13" s="1"/>
  <c r="I238" i="13"/>
  <c r="K238" i="13"/>
  <c r="O238" i="13"/>
  <c r="Q238" i="13"/>
  <c r="Q220" i="13" s="1"/>
  <c r="V238" i="13"/>
  <c r="G241" i="13"/>
  <c r="V241" i="13"/>
  <c r="G242" i="13"/>
  <c r="I242" i="13"/>
  <c r="I241" i="13" s="1"/>
  <c r="K242" i="13"/>
  <c r="M242" i="13"/>
  <c r="O242" i="13"/>
  <c r="O241" i="13" s="1"/>
  <c r="Q242" i="13"/>
  <c r="Q241" i="13" s="1"/>
  <c r="V242" i="13"/>
  <c r="G245" i="13"/>
  <c r="M245" i="13" s="1"/>
  <c r="I245" i="13"/>
  <c r="K245" i="13"/>
  <c r="O245" i="13"/>
  <c r="Q245" i="13"/>
  <c r="V245" i="13"/>
  <c r="G247" i="13"/>
  <c r="I247" i="13"/>
  <c r="K247" i="13"/>
  <c r="K241" i="13" s="1"/>
  <c r="M247" i="13"/>
  <c r="O247" i="13"/>
  <c r="Q247" i="13"/>
  <c r="V247" i="13"/>
  <c r="G252" i="13"/>
  <c r="M252" i="13" s="1"/>
  <c r="I252" i="13"/>
  <c r="I251" i="13" s="1"/>
  <c r="K252" i="13"/>
  <c r="O252" i="13"/>
  <c r="Q252" i="13"/>
  <c r="Q251" i="13" s="1"/>
  <c r="V252" i="13"/>
  <c r="G254" i="13"/>
  <c r="M254" i="13" s="1"/>
  <c r="I254" i="13"/>
  <c r="K254" i="13"/>
  <c r="O254" i="13"/>
  <c r="O251" i="13" s="1"/>
  <c r="Q254" i="13"/>
  <c r="V254" i="13"/>
  <c r="G256" i="13"/>
  <c r="I256" i="13"/>
  <c r="K256" i="13"/>
  <c r="M256" i="13"/>
  <c r="O256" i="13"/>
  <c r="Q256" i="13"/>
  <c r="V256" i="13"/>
  <c r="G260" i="13"/>
  <c r="I260" i="13"/>
  <c r="K260" i="13"/>
  <c r="K251" i="13" s="1"/>
  <c r="M260" i="13"/>
  <c r="O260" i="13"/>
  <c r="Q260" i="13"/>
  <c r="V260" i="13"/>
  <c r="G262" i="13"/>
  <c r="I262" i="13"/>
  <c r="K262" i="13"/>
  <c r="M262" i="13"/>
  <c r="O262" i="13"/>
  <c r="Q262" i="13"/>
  <c r="V262" i="13"/>
  <c r="G264" i="13"/>
  <c r="M264" i="13" s="1"/>
  <c r="I264" i="13"/>
  <c r="K264" i="13"/>
  <c r="O264" i="13"/>
  <c r="Q264" i="13"/>
  <c r="V264" i="13"/>
  <c r="G268" i="13"/>
  <c r="M268" i="13" s="1"/>
  <c r="I268" i="13"/>
  <c r="K268" i="13"/>
  <c r="O268" i="13"/>
  <c r="Q268" i="13"/>
  <c r="V268" i="13"/>
  <c r="G270" i="13"/>
  <c r="M270" i="13" s="1"/>
  <c r="I270" i="13"/>
  <c r="K270" i="13"/>
  <c r="O270" i="13"/>
  <c r="Q270" i="13"/>
  <c r="V270" i="13"/>
  <c r="G274" i="13"/>
  <c r="I274" i="13"/>
  <c r="K274" i="13"/>
  <c r="M274" i="13"/>
  <c r="O274" i="13"/>
  <c r="Q274" i="13"/>
  <c r="V274" i="13"/>
  <c r="G280" i="13"/>
  <c r="M280" i="13" s="1"/>
  <c r="I280" i="13"/>
  <c r="K280" i="13"/>
  <c r="O280" i="13"/>
  <c r="Q280" i="13"/>
  <c r="V280" i="13"/>
  <c r="G285" i="13"/>
  <c r="I285" i="13"/>
  <c r="K285" i="13"/>
  <c r="M285" i="13"/>
  <c r="O285" i="13"/>
  <c r="Q285" i="13"/>
  <c r="V285" i="13"/>
  <c r="G288" i="13"/>
  <c r="I288" i="13"/>
  <c r="K288" i="13"/>
  <c r="M288" i="13"/>
  <c r="O288" i="13"/>
  <c r="Q288" i="13"/>
  <c r="V288" i="13"/>
  <c r="V251" i="13" s="1"/>
  <c r="G290" i="13"/>
  <c r="M290" i="13" s="1"/>
  <c r="I290" i="13"/>
  <c r="K290" i="13"/>
  <c r="O290" i="13"/>
  <c r="Q290" i="13"/>
  <c r="V290" i="13"/>
  <c r="G293" i="13"/>
  <c r="M293" i="13" s="1"/>
  <c r="I293" i="13"/>
  <c r="K293" i="13"/>
  <c r="O293" i="13"/>
  <c r="Q293" i="13"/>
  <c r="V293" i="13"/>
  <c r="G297" i="13"/>
  <c r="I297" i="13"/>
  <c r="K297" i="13"/>
  <c r="M297" i="13"/>
  <c r="O297" i="13"/>
  <c r="Q297" i="13"/>
  <c r="V297" i="13"/>
  <c r="K299" i="13"/>
  <c r="G300" i="13"/>
  <c r="I300" i="13"/>
  <c r="I299" i="13" s="1"/>
  <c r="K300" i="13"/>
  <c r="M300" i="13"/>
  <c r="O300" i="13"/>
  <c r="Q300" i="13"/>
  <c r="Q299" i="13" s="1"/>
  <c r="V300" i="13"/>
  <c r="G303" i="13"/>
  <c r="M303" i="13" s="1"/>
  <c r="I303" i="13"/>
  <c r="K303" i="13"/>
  <c r="O303" i="13"/>
  <c r="Q303" i="13"/>
  <c r="V303" i="13"/>
  <c r="V299" i="13" s="1"/>
  <c r="G306" i="13"/>
  <c r="I306" i="13"/>
  <c r="K306" i="13"/>
  <c r="M306" i="13"/>
  <c r="O306" i="13"/>
  <c r="Q306" i="13"/>
  <c r="V306" i="13"/>
  <c r="G311" i="13"/>
  <c r="M311" i="13" s="1"/>
  <c r="I311" i="13"/>
  <c r="K311" i="13"/>
  <c r="O311" i="13"/>
  <c r="Q311" i="13"/>
  <c r="V311" i="13"/>
  <c r="G316" i="13"/>
  <c r="I316" i="13"/>
  <c r="K316" i="13"/>
  <c r="M316" i="13"/>
  <c r="O316" i="13"/>
  <c r="O299" i="13" s="1"/>
  <c r="Q316" i="13"/>
  <c r="V316" i="13"/>
  <c r="G318" i="13"/>
  <c r="M318" i="13" s="1"/>
  <c r="I318" i="13"/>
  <c r="K318" i="13"/>
  <c r="O318" i="13"/>
  <c r="Q318" i="13"/>
  <c r="V318" i="13"/>
  <c r="G320" i="13"/>
  <c r="I320" i="13"/>
  <c r="K320" i="13"/>
  <c r="M320" i="13"/>
  <c r="O320" i="13"/>
  <c r="Q320" i="13"/>
  <c r="V320" i="13"/>
  <c r="G322" i="13"/>
  <c r="I322" i="13"/>
  <c r="K322" i="13"/>
  <c r="M322" i="13"/>
  <c r="O322" i="13"/>
  <c r="Q322" i="13"/>
  <c r="V322" i="13"/>
  <c r="G325" i="13"/>
  <c r="M325" i="13" s="1"/>
  <c r="I325" i="13"/>
  <c r="K325" i="13"/>
  <c r="O325" i="13"/>
  <c r="Q325" i="13"/>
  <c r="V325" i="13"/>
  <c r="G331" i="13"/>
  <c r="M331" i="13" s="1"/>
  <c r="I331" i="13"/>
  <c r="K331" i="13"/>
  <c r="O331" i="13"/>
  <c r="Q331" i="13"/>
  <c r="V331" i="13"/>
  <c r="G336" i="13"/>
  <c r="G335" i="13" s="1"/>
  <c r="I336" i="13"/>
  <c r="I335" i="13" s="1"/>
  <c r="K336" i="13"/>
  <c r="K335" i="13" s="1"/>
  <c r="M336" i="13"/>
  <c r="O336" i="13"/>
  <c r="O335" i="13" s="1"/>
  <c r="Q336" i="13"/>
  <c r="V336" i="13"/>
  <c r="G340" i="13"/>
  <c r="I340" i="13"/>
  <c r="K340" i="13"/>
  <c r="M340" i="13"/>
  <c r="O340" i="13"/>
  <c r="Q340" i="13"/>
  <c r="V340" i="13"/>
  <c r="G343" i="13"/>
  <c r="M343" i="13" s="1"/>
  <c r="I343" i="13"/>
  <c r="K343" i="13"/>
  <c r="O343" i="13"/>
  <c r="Q343" i="13"/>
  <c r="V343" i="13"/>
  <c r="G347" i="13"/>
  <c r="I347" i="13"/>
  <c r="K347" i="13"/>
  <c r="M347" i="13"/>
  <c r="O347" i="13"/>
  <c r="Q347" i="13"/>
  <c r="Q335" i="13" s="1"/>
  <c r="V347" i="13"/>
  <c r="V335" i="13" s="1"/>
  <c r="G350" i="13"/>
  <c r="M350" i="13" s="1"/>
  <c r="I350" i="13"/>
  <c r="K350" i="13"/>
  <c r="O350" i="13"/>
  <c r="Q350" i="13"/>
  <c r="V350" i="13"/>
  <c r="G355" i="13"/>
  <c r="I355" i="13"/>
  <c r="K355" i="13"/>
  <c r="M355" i="13"/>
  <c r="O355" i="13"/>
  <c r="Q355" i="13"/>
  <c r="V355" i="13"/>
  <c r="G358" i="13"/>
  <c r="I358" i="13"/>
  <c r="K358" i="13"/>
  <c r="M358" i="13"/>
  <c r="O358" i="13"/>
  <c r="Q358" i="13"/>
  <c r="V358" i="13"/>
  <c r="G361" i="13"/>
  <c r="I361" i="13"/>
  <c r="K361" i="13"/>
  <c r="M361" i="13"/>
  <c r="O361" i="13"/>
  <c r="Q361" i="13"/>
  <c r="V361" i="13"/>
  <c r="G371" i="13"/>
  <c r="I371" i="13"/>
  <c r="K371" i="13"/>
  <c r="M371" i="13"/>
  <c r="O371" i="13"/>
  <c r="Q371" i="13"/>
  <c r="V371" i="13"/>
  <c r="G374" i="13"/>
  <c r="M374" i="13" s="1"/>
  <c r="I374" i="13"/>
  <c r="K374" i="13"/>
  <c r="O374" i="13"/>
  <c r="Q374" i="13"/>
  <c r="V374" i="13"/>
  <c r="G378" i="13"/>
  <c r="M378" i="13" s="1"/>
  <c r="I378" i="13"/>
  <c r="K378" i="13"/>
  <c r="O378" i="13"/>
  <c r="Q378" i="13"/>
  <c r="V378" i="13"/>
  <c r="G383" i="13"/>
  <c r="I383" i="13"/>
  <c r="K383" i="13"/>
  <c r="M383" i="13"/>
  <c r="O383" i="13"/>
  <c r="Q383" i="13"/>
  <c r="V383" i="13"/>
  <c r="G387" i="13"/>
  <c r="I387" i="13"/>
  <c r="K387" i="13"/>
  <c r="M387" i="13"/>
  <c r="O387" i="13"/>
  <c r="Q387" i="13"/>
  <c r="V387" i="13"/>
  <c r="G390" i="13"/>
  <c r="I390" i="13"/>
  <c r="K390" i="13"/>
  <c r="M390" i="13"/>
  <c r="O390" i="13"/>
  <c r="Q390" i="13"/>
  <c r="V390" i="13"/>
  <c r="G392" i="13"/>
  <c r="M392" i="13" s="1"/>
  <c r="I392" i="13"/>
  <c r="K392" i="13"/>
  <c r="O392" i="13"/>
  <c r="Q392" i="13"/>
  <c r="V392" i="13"/>
  <c r="G394" i="13"/>
  <c r="I394" i="13"/>
  <c r="K394" i="13"/>
  <c r="M394" i="13"/>
  <c r="O394" i="13"/>
  <c r="Q394" i="13"/>
  <c r="V394" i="13"/>
  <c r="G395" i="13"/>
  <c r="M395" i="13" s="1"/>
  <c r="I395" i="13"/>
  <c r="K395" i="13"/>
  <c r="O395" i="13"/>
  <c r="Q395" i="13"/>
  <c r="V395" i="13"/>
  <c r="G397" i="13"/>
  <c r="I397" i="13"/>
  <c r="K397" i="13"/>
  <c r="M397" i="13"/>
  <c r="O397" i="13"/>
  <c r="Q397" i="13"/>
  <c r="V397" i="13"/>
  <c r="G398" i="13"/>
  <c r="I398" i="13"/>
  <c r="K398" i="13"/>
  <c r="M398" i="13"/>
  <c r="O398" i="13"/>
  <c r="Q398" i="13"/>
  <c r="V398" i="13"/>
  <c r="G399" i="13"/>
  <c r="I399" i="13"/>
  <c r="K399" i="13"/>
  <c r="M399" i="13"/>
  <c r="O399" i="13"/>
  <c r="Q399" i="13"/>
  <c r="V399" i="13"/>
  <c r="G400" i="13"/>
  <c r="I400" i="13"/>
  <c r="K400" i="13"/>
  <c r="M400" i="13"/>
  <c r="O400" i="13"/>
  <c r="Q400" i="13"/>
  <c r="V400" i="13"/>
  <c r="G401" i="13"/>
  <c r="M401" i="13" s="1"/>
  <c r="I401" i="13"/>
  <c r="K401" i="13"/>
  <c r="O401" i="13"/>
  <c r="Q401" i="13"/>
  <c r="V401" i="13"/>
  <c r="G403" i="13"/>
  <c r="M403" i="13" s="1"/>
  <c r="I403" i="13"/>
  <c r="K403" i="13"/>
  <c r="O403" i="13"/>
  <c r="Q403" i="13"/>
  <c r="V403" i="13"/>
  <c r="G405" i="13"/>
  <c r="I405" i="13"/>
  <c r="K405" i="13"/>
  <c r="M405" i="13"/>
  <c r="O405" i="13"/>
  <c r="Q405" i="13"/>
  <c r="V405" i="13"/>
  <c r="G408" i="13"/>
  <c r="I408" i="13"/>
  <c r="I407" i="13" s="1"/>
  <c r="K408" i="13"/>
  <c r="M408" i="13"/>
  <c r="O408" i="13"/>
  <c r="Q408" i="13"/>
  <c r="Q407" i="13" s="1"/>
  <c r="V408" i="13"/>
  <c r="G410" i="13"/>
  <c r="M410" i="13" s="1"/>
  <c r="I410" i="13"/>
  <c r="K410" i="13"/>
  <c r="O410" i="13"/>
  <c r="Q410" i="13"/>
  <c r="V410" i="13"/>
  <c r="V407" i="13" s="1"/>
  <c r="G411" i="13"/>
  <c r="I411" i="13"/>
  <c r="K411" i="13"/>
  <c r="M411" i="13"/>
  <c r="O411" i="13"/>
  <c r="Q411" i="13"/>
  <c r="V411" i="13"/>
  <c r="G413" i="13"/>
  <c r="M413" i="13" s="1"/>
  <c r="I413" i="13"/>
  <c r="K413" i="13"/>
  <c r="O413" i="13"/>
  <c r="Q413" i="13"/>
  <c r="V413" i="13"/>
  <c r="G416" i="13"/>
  <c r="I416" i="13"/>
  <c r="K416" i="13"/>
  <c r="M416" i="13"/>
  <c r="O416" i="13"/>
  <c r="O407" i="13" s="1"/>
  <c r="Q416" i="13"/>
  <c r="V416" i="13"/>
  <c r="G419" i="13"/>
  <c r="I419" i="13"/>
  <c r="K419" i="13"/>
  <c r="M419" i="13"/>
  <c r="O419" i="13"/>
  <c r="Q419" i="13"/>
  <c r="V419" i="13"/>
  <c r="G422" i="13"/>
  <c r="I422" i="13"/>
  <c r="K422" i="13"/>
  <c r="M422" i="13"/>
  <c r="O422" i="13"/>
  <c r="Q422" i="13"/>
  <c r="V422" i="13"/>
  <c r="G427" i="13"/>
  <c r="I427" i="13"/>
  <c r="K427" i="13"/>
  <c r="M427" i="13"/>
  <c r="O427" i="13"/>
  <c r="Q427" i="13"/>
  <c r="V427" i="13"/>
  <c r="G433" i="13"/>
  <c r="M433" i="13" s="1"/>
  <c r="I433" i="13"/>
  <c r="K433" i="13"/>
  <c r="O433" i="13"/>
  <c r="Q433" i="13"/>
  <c r="V433" i="13"/>
  <c r="G436" i="13"/>
  <c r="M436" i="13" s="1"/>
  <c r="I436" i="13"/>
  <c r="K436" i="13"/>
  <c r="O436" i="13"/>
  <c r="Q436" i="13"/>
  <c r="V436" i="13"/>
  <c r="G443" i="13"/>
  <c r="I443" i="13"/>
  <c r="K443" i="13"/>
  <c r="M443" i="13"/>
  <c r="O443" i="13"/>
  <c r="Q443" i="13"/>
  <c r="V443" i="13"/>
  <c r="G447" i="13"/>
  <c r="I447" i="13"/>
  <c r="K447" i="13"/>
  <c r="K407" i="13" s="1"/>
  <c r="M447" i="13"/>
  <c r="O447" i="13"/>
  <c r="Q447" i="13"/>
  <c r="V447" i="13"/>
  <c r="G450" i="13"/>
  <c r="I450" i="13"/>
  <c r="K450" i="13"/>
  <c r="M450" i="13"/>
  <c r="O450" i="13"/>
  <c r="Q450" i="13"/>
  <c r="V450" i="13"/>
  <c r="G452" i="13"/>
  <c r="M452" i="13" s="1"/>
  <c r="I452" i="13"/>
  <c r="K452" i="13"/>
  <c r="O452" i="13"/>
  <c r="Q452" i="13"/>
  <c r="V452" i="13"/>
  <c r="G454" i="13"/>
  <c r="I454" i="13"/>
  <c r="K454" i="13"/>
  <c r="M454" i="13"/>
  <c r="O454" i="13"/>
  <c r="Q454" i="13"/>
  <c r="V454" i="13"/>
  <c r="G457" i="13"/>
  <c r="M457" i="13" s="1"/>
  <c r="I457" i="13"/>
  <c r="K457" i="13"/>
  <c r="O457" i="13"/>
  <c r="Q457" i="13"/>
  <c r="V457" i="13"/>
  <c r="G460" i="13"/>
  <c r="I460" i="13"/>
  <c r="K460" i="13"/>
  <c r="M460" i="13"/>
  <c r="O460" i="13"/>
  <c r="Q460" i="13"/>
  <c r="V460" i="13"/>
  <c r="G461" i="13"/>
  <c r="I461" i="13"/>
  <c r="K461" i="13"/>
  <c r="M461" i="13"/>
  <c r="O461" i="13"/>
  <c r="Q461" i="13"/>
  <c r="V461" i="13"/>
  <c r="G463" i="13"/>
  <c r="I463" i="13"/>
  <c r="K463" i="13"/>
  <c r="M463" i="13"/>
  <c r="O463" i="13"/>
  <c r="Q463" i="13"/>
  <c r="V463" i="13"/>
  <c r="G465" i="13"/>
  <c r="I465" i="13"/>
  <c r="K465" i="13"/>
  <c r="M465" i="13"/>
  <c r="O465" i="13"/>
  <c r="Q465" i="13"/>
  <c r="V465" i="13"/>
  <c r="G467" i="13"/>
  <c r="M467" i="13" s="1"/>
  <c r="I467" i="13"/>
  <c r="K467" i="13"/>
  <c r="O467" i="13"/>
  <c r="Q467" i="13"/>
  <c r="V467" i="13"/>
  <c r="G469" i="13"/>
  <c r="M469" i="13" s="1"/>
  <c r="I469" i="13"/>
  <c r="K469" i="13"/>
  <c r="O469" i="13"/>
  <c r="Q469" i="13"/>
  <c r="V469" i="13"/>
  <c r="G471" i="13"/>
  <c r="I471" i="13"/>
  <c r="K471" i="13"/>
  <c r="M471" i="13"/>
  <c r="O471" i="13"/>
  <c r="Q471" i="13"/>
  <c r="V471" i="13"/>
  <c r="K472" i="13"/>
  <c r="O472" i="13"/>
  <c r="G473" i="13"/>
  <c r="I473" i="13"/>
  <c r="I472" i="13" s="1"/>
  <c r="K473" i="13"/>
  <c r="M473" i="13"/>
  <c r="O473" i="13"/>
  <c r="Q473" i="13"/>
  <c r="Q472" i="13" s="1"/>
  <c r="V473" i="13"/>
  <c r="G476" i="13"/>
  <c r="M476" i="13" s="1"/>
  <c r="M472" i="13" s="1"/>
  <c r="I476" i="13"/>
  <c r="K476" i="13"/>
  <c r="O476" i="13"/>
  <c r="Q476" i="13"/>
  <c r="V476" i="13"/>
  <c r="V472" i="13" s="1"/>
  <c r="G478" i="13"/>
  <c r="I478" i="13"/>
  <c r="K478" i="13"/>
  <c r="M478" i="13"/>
  <c r="O478" i="13"/>
  <c r="Q478" i="13"/>
  <c r="V478" i="13"/>
  <c r="G480" i="13"/>
  <c r="V480" i="13"/>
  <c r="G481" i="13"/>
  <c r="I481" i="13"/>
  <c r="I480" i="13" s="1"/>
  <c r="K481" i="13"/>
  <c r="K480" i="13" s="1"/>
  <c r="M481" i="13"/>
  <c r="M480" i="13" s="1"/>
  <c r="O481" i="13"/>
  <c r="O480" i="13" s="1"/>
  <c r="Q481" i="13"/>
  <c r="Q480" i="13" s="1"/>
  <c r="V481" i="13"/>
  <c r="G483" i="13"/>
  <c r="I483" i="13"/>
  <c r="K483" i="13"/>
  <c r="M483" i="13"/>
  <c r="O483" i="13"/>
  <c r="Q483" i="13"/>
  <c r="V483" i="13"/>
  <c r="G486" i="13"/>
  <c r="I486" i="13"/>
  <c r="K486" i="13"/>
  <c r="M486" i="13"/>
  <c r="O486" i="13"/>
  <c r="Q486" i="13"/>
  <c r="V486" i="13"/>
  <c r="V488" i="13"/>
  <c r="G489" i="13"/>
  <c r="M489" i="13" s="1"/>
  <c r="M488" i="13" s="1"/>
  <c r="I489" i="13"/>
  <c r="I488" i="13" s="1"/>
  <c r="K489" i="13"/>
  <c r="O489" i="13"/>
  <c r="Q489" i="13"/>
  <c r="Q488" i="13" s="1"/>
  <c r="V489" i="13"/>
  <c r="G491" i="13"/>
  <c r="M491" i="13" s="1"/>
  <c r="I491" i="13"/>
  <c r="K491" i="13"/>
  <c r="O491" i="13"/>
  <c r="O488" i="13" s="1"/>
  <c r="Q491" i="13"/>
  <c r="V491" i="13"/>
  <c r="G494" i="13"/>
  <c r="I494" i="13"/>
  <c r="K494" i="13"/>
  <c r="M494" i="13"/>
  <c r="O494" i="13"/>
  <c r="Q494" i="13"/>
  <c r="V494" i="13"/>
  <c r="G496" i="13"/>
  <c r="I496" i="13"/>
  <c r="K496" i="13"/>
  <c r="K488" i="13" s="1"/>
  <c r="M496" i="13"/>
  <c r="O496" i="13"/>
  <c r="Q496" i="13"/>
  <c r="V496" i="13"/>
  <c r="O498" i="13"/>
  <c r="Q498" i="13"/>
  <c r="G499" i="13"/>
  <c r="M499" i="13" s="1"/>
  <c r="M498" i="13" s="1"/>
  <c r="I499" i="13"/>
  <c r="I498" i="13" s="1"/>
  <c r="K499" i="13"/>
  <c r="K498" i="13" s="1"/>
  <c r="O499" i="13"/>
  <c r="Q499" i="13"/>
  <c r="V499" i="13"/>
  <c r="V498" i="13" s="1"/>
  <c r="I503" i="13"/>
  <c r="K503" i="13"/>
  <c r="V503" i="13"/>
  <c r="G504" i="13"/>
  <c r="M504" i="13" s="1"/>
  <c r="M503" i="13" s="1"/>
  <c r="I504" i="13"/>
  <c r="K504" i="13"/>
  <c r="O504" i="13"/>
  <c r="O503" i="13" s="1"/>
  <c r="Q504" i="13"/>
  <c r="V504" i="13"/>
  <c r="G507" i="13"/>
  <c r="I507" i="13"/>
  <c r="K507" i="13"/>
  <c r="M507" i="13"/>
  <c r="O507" i="13"/>
  <c r="Q507" i="13"/>
  <c r="Q503" i="13" s="1"/>
  <c r="V507" i="13"/>
  <c r="O511" i="13"/>
  <c r="Q511" i="13"/>
  <c r="G512" i="13"/>
  <c r="I512" i="13"/>
  <c r="I511" i="13" s="1"/>
  <c r="K512" i="13"/>
  <c r="K511" i="13" s="1"/>
  <c r="M512" i="13"/>
  <c r="O512" i="13"/>
  <c r="Q512" i="13"/>
  <c r="V512" i="13"/>
  <c r="V511" i="13" s="1"/>
  <c r="G515" i="13"/>
  <c r="G511" i="13" s="1"/>
  <c r="I515" i="13"/>
  <c r="K515" i="13"/>
  <c r="M515" i="13"/>
  <c r="O515" i="13"/>
  <c r="Q515" i="13"/>
  <c r="V515" i="13"/>
  <c r="G517" i="13"/>
  <c r="M517" i="13" s="1"/>
  <c r="I517" i="13"/>
  <c r="K517" i="13"/>
  <c r="O517" i="13"/>
  <c r="Q517" i="13"/>
  <c r="V517" i="13"/>
  <c r="AE521" i="13"/>
  <c r="AF521" i="13"/>
  <c r="G57" i="12"/>
  <c r="BA53" i="12"/>
  <c r="BA51" i="12"/>
  <c r="BA49" i="12"/>
  <c r="BA46" i="12"/>
  <c r="BA45" i="12"/>
  <c r="BA41" i="12"/>
  <c r="BA40" i="12"/>
  <c r="BA38" i="12"/>
  <c r="BA36" i="12"/>
  <c r="BA34" i="12"/>
  <c r="BA32" i="12"/>
  <c r="BA30" i="12"/>
  <c r="BA28" i="12"/>
  <c r="BA26" i="12"/>
  <c r="BA21" i="12"/>
  <c r="BA20" i="12"/>
  <c r="BA19" i="12"/>
  <c r="BA16" i="12"/>
  <c r="BA14" i="12"/>
  <c r="BA13" i="12"/>
  <c r="BA10" i="12"/>
  <c r="G8" i="12"/>
  <c r="O8" i="12"/>
  <c r="Q8" i="12"/>
  <c r="G9" i="12"/>
  <c r="I9" i="12"/>
  <c r="K9" i="12"/>
  <c r="M9" i="12"/>
  <c r="O9" i="12"/>
  <c r="Q9" i="12"/>
  <c r="V9" i="12"/>
  <c r="V8" i="12" s="1"/>
  <c r="G11" i="12"/>
  <c r="I11" i="12"/>
  <c r="I8" i="12" s="1"/>
  <c r="K11" i="12"/>
  <c r="K8" i="12" s="1"/>
  <c r="M11" i="12"/>
  <c r="O11" i="12"/>
  <c r="Q11" i="12"/>
  <c r="V11" i="12"/>
  <c r="G15" i="12"/>
  <c r="I15" i="12"/>
  <c r="K15" i="12"/>
  <c r="M15" i="12"/>
  <c r="O15" i="12"/>
  <c r="Q15" i="12"/>
  <c r="V15" i="12"/>
  <c r="G17" i="12"/>
  <c r="M17" i="12" s="1"/>
  <c r="I17" i="12"/>
  <c r="K17" i="12"/>
  <c r="O17" i="12"/>
  <c r="Q17" i="12"/>
  <c r="V17" i="12"/>
  <c r="G22" i="12"/>
  <c r="M22" i="12" s="1"/>
  <c r="I22" i="12"/>
  <c r="K22" i="12"/>
  <c r="O22" i="12"/>
  <c r="Q22" i="12"/>
  <c r="V22" i="12"/>
  <c r="G25" i="12"/>
  <c r="I25" i="12"/>
  <c r="I24" i="12" s="1"/>
  <c r="K25" i="12"/>
  <c r="K24" i="12" s="1"/>
  <c r="M25" i="12"/>
  <c r="O25" i="12"/>
  <c r="O24" i="12" s="1"/>
  <c r="Q25" i="12"/>
  <c r="Q24" i="12" s="1"/>
  <c r="V25" i="12"/>
  <c r="G27" i="12"/>
  <c r="I27" i="12"/>
  <c r="K27" i="12"/>
  <c r="M27" i="12"/>
  <c r="O27" i="12"/>
  <c r="Q27" i="12"/>
  <c r="V27" i="12"/>
  <c r="G29" i="12"/>
  <c r="G24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V24" i="12" s="1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7" i="12"/>
  <c r="I37" i="12"/>
  <c r="K37" i="12"/>
  <c r="M37" i="12"/>
  <c r="O37" i="12"/>
  <c r="Q37" i="12"/>
  <c r="V37" i="12"/>
  <c r="G39" i="12"/>
  <c r="I39" i="12"/>
  <c r="K39" i="12"/>
  <c r="M39" i="12"/>
  <c r="O39" i="12"/>
  <c r="Q39" i="12"/>
  <c r="V39" i="12"/>
  <c r="G42" i="12"/>
  <c r="I42" i="12"/>
  <c r="K42" i="12"/>
  <c r="M42" i="12"/>
  <c r="O42" i="12"/>
  <c r="Q42" i="12"/>
  <c r="V42" i="12"/>
  <c r="G44" i="12"/>
  <c r="M44" i="12" s="1"/>
  <c r="I44" i="12"/>
  <c r="K44" i="12"/>
  <c r="O44" i="12"/>
  <c r="Q44" i="12"/>
  <c r="V44" i="12"/>
  <c r="G48" i="12"/>
  <c r="M48" i="12" s="1"/>
  <c r="I48" i="12"/>
  <c r="K48" i="12"/>
  <c r="O48" i="12"/>
  <c r="Q48" i="12"/>
  <c r="V48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G54" i="12"/>
  <c r="I54" i="12"/>
  <c r="K54" i="12"/>
  <c r="M54" i="12"/>
  <c r="O54" i="12"/>
  <c r="Q54" i="12"/>
  <c r="V54" i="12"/>
  <c r="AE57" i="12"/>
  <c r="I17" i="1"/>
  <c r="F56" i="1"/>
  <c r="G23" i="1" s="1"/>
  <c r="G56" i="1"/>
  <c r="G25" i="1" s="1"/>
  <c r="H56" i="1"/>
  <c r="I54" i="1"/>
  <c r="I52" i="1"/>
  <c r="I50" i="1"/>
  <c r="I49" i="1"/>
  <c r="I48" i="1"/>
  <c r="I47" i="1"/>
  <c r="I45" i="1"/>
  <c r="I44" i="1"/>
  <c r="I43" i="1"/>
  <c r="I40" i="1"/>
  <c r="I39" i="1"/>
  <c r="I56" i="1" s="1"/>
  <c r="J51" i="1" s="1"/>
  <c r="J28" i="1"/>
  <c r="J26" i="1"/>
  <c r="G38" i="1"/>
  <c r="F38" i="1"/>
  <c r="J23" i="1"/>
  <c r="J24" i="1"/>
  <c r="J25" i="1"/>
  <c r="J27" i="1"/>
  <c r="E24" i="1"/>
  <c r="G24" i="1"/>
  <c r="E26" i="1"/>
  <c r="G26" i="1"/>
  <c r="I18" i="1" l="1"/>
  <c r="I16" i="1"/>
  <c r="I21" i="1" s="1"/>
  <c r="I107" i="1"/>
  <c r="J86" i="1" s="1"/>
  <c r="I53" i="1"/>
  <c r="I46" i="1"/>
  <c r="I41" i="1"/>
  <c r="A27" i="1"/>
  <c r="A28" i="1" s="1"/>
  <c r="G28" i="1" s="1"/>
  <c r="G27" i="1" s="1"/>
  <c r="G29" i="1" s="1"/>
  <c r="M8" i="19"/>
  <c r="AF85" i="19"/>
  <c r="M11" i="18"/>
  <c r="M8" i="18" s="1"/>
  <c r="AF152" i="18"/>
  <c r="M31" i="17"/>
  <c r="M18" i="17"/>
  <c r="G31" i="17"/>
  <c r="M9" i="17"/>
  <c r="M8" i="17" s="1"/>
  <c r="AF70" i="17"/>
  <c r="G29" i="17"/>
  <c r="M23" i="16"/>
  <c r="M37" i="16"/>
  <c r="M57" i="16"/>
  <c r="G23" i="16"/>
  <c r="G57" i="16"/>
  <c r="AF72" i="16"/>
  <c r="M13" i="16"/>
  <c r="M8" i="16" s="1"/>
  <c r="M8" i="15"/>
  <c r="M58" i="15"/>
  <c r="M123" i="15"/>
  <c r="M42" i="15"/>
  <c r="G58" i="15"/>
  <c r="G8" i="15"/>
  <c r="AF128" i="15"/>
  <c r="G123" i="15"/>
  <c r="G42" i="15"/>
  <c r="M168" i="14"/>
  <c r="M60" i="14"/>
  <c r="M117" i="14"/>
  <c r="M112" i="14"/>
  <c r="M150" i="14"/>
  <c r="M133" i="14"/>
  <c r="M8" i="14"/>
  <c r="G117" i="14"/>
  <c r="G60" i="14"/>
  <c r="AF178" i="14"/>
  <c r="G150" i="14"/>
  <c r="G133" i="14"/>
  <c r="M8" i="13"/>
  <c r="M407" i="13"/>
  <c r="M220" i="13"/>
  <c r="M511" i="13"/>
  <c r="M251" i="13"/>
  <c r="M177" i="13"/>
  <c r="M335" i="13"/>
  <c r="M299" i="13"/>
  <c r="M241" i="13"/>
  <c r="G177" i="13"/>
  <c r="G8" i="13"/>
  <c r="G472" i="13"/>
  <c r="G407" i="13"/>
  <c r="G299" i="13"/>
  <c r="G220" i="13"/>
  <c r="G503" i="13"/>
  <c r="G488" i="13"/>
  <c r="G251" i="13"/>
  <c r="G498" i="13"/>
  <c r="M24" i="12"/>
  <c r="M8" i="12"/>
  <c r="AF57" i="12"/>
  <c r="M29" i="12"/>
  <c r="J50" i="1"/>
  <c r="J39" i="1"/>
  <c r="J56" i="1" s="1"/>
  <c r="J46" i="1"/>
  <c r="J40" i="1"/>
  <c r="J53" i="1"/>
  <c r="J41" i="1"/>
  <c r="J48" i="1"/>
  <c r="J54" i="1"/>
  <c r="J52" i="1"/>
  <c r="J47" i="1"/>
  <c r="J43" i="1"/>
  <c r="J49" i="1"/>
  <c r="J55" i="1"/>
  <c r="J44" i="1"/>
  <c r="J45" i="1"/>
  <c r="J104" i="1" l="1"/>
  <c r="J83" i="1"/>
  <c r="J95" i="1"/>
  <c r="J90" i="1"/>
  <c r="J79" i="1"/>
  <c r="J100" i="1"/>
  <c r="J89" i="1"/>
  <c r="J81" i="1"/>
  <c r="J84" i="1"/>
  <c r="J98" i="1"/>
  <c r="J105" i="1"/>
  <c r="J101" i="1"/>
  <c r="J93" i="1"/>
  <c r="J99" i="1"/>
  <c r="J102" i="1"/>
  <c r="J91" i="1"/>
  <c r="J94" i="1"/>
  <c r="J87" i="1"/>
  <c r="J96" i="1"/>
  <c r="J97" i="1"/>
  <c r="J85" i="1"/>
  <c r="J82" i="1"/>
  <c r="J88" i="1"/>
  <c r="J92" i="1"/>
  <c r="J103" i="1"/>
  <c r="J106" i="1"/>
  <c r="J80" i="1"/>
  <c r="J10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3739F1B2-8B80-496E-89C5-94BB7CDC325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054371C-7A77-4A8C-8C3A-E9BAF83F34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BB0668E2-5E4E-4FF8-9AFE-6F15BCC4D32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C4EDCF7-7CDC-423F-9A52-B0984BA514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A79CDD94-2440-416A-8B91-685A6F174B0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3607929-39BD-453F-8BAB-39A7393BC57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504AD8F0-B5C8-4DCE-BCF4-67A97518188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36B0739-5915-4152-8330-ABEFA6E063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1D148455-10E7-45F6-9AAE-63DA9D3CCDD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0F899B0-AA23-4BFA-9AA7-F2969CFD46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ED92C8E4-8044-47A0-B1DA-4101F4E471D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E2212A4-CCBF-45CF-BF06-A1F06DC7724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2221675F-8B82-4AFA-AD14-8F72EA22AAB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9A61974-4AC8-458E-BBC8-0601D927616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C67EE3AA-EFA5-470A-8738-1B572F64CB1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49CCC2-C176-4B31-B57A-C8C8D11042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<sst xmlns="http://schemas.openxmlformats.org/spreadsheetml/2006/main" count="5673" uniqueCount="1521">
  <si>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</si>
  <si>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</si>
  <si>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</si>
  <si>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</si>
  <si>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</si>
  <si>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</si>
  <si>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</si>
  <si>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</si>
  <si>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</si>
  <si>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</si>
  <si>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</si>
  <si>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</si>
  <si>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</si>
  <si>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</si>
  <si>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</si>
  <si>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</si>
  <si>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</si>
  <si>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</si>
  <si>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</si>
  <si>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</si>
  <si>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</si>
  <si>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</si>
  <si>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</si>
  <si>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</si>
  <si>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</si>
  <si>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</si>
  <si>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</si>
  <si>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</si>
  <si>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</si>
  <si>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</si>
  <si>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</si>
  <si>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</si>
  <si>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</si>
  <si>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</si>
  <si>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</si>
  <si>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</si>
  <si>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</si>
  <si>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</si>
  <si>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</si>
  <si>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</si>
  <si>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</si>
  <si>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</si>
  <si>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</si>
  <si>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897</t>
  </si>
  <si>
    <t>Parkoviště na ulici Labská, Brno - Starý Lískovec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</si>
  <si>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</si>
  <si>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</si>
  <si>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</si>
  <si>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</si>
  <si>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</si>
  <si>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</si>
  <si>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</si>
  <si>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</si>
  <si>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</si>
  <si>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</si>
  <si>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</si>
  <si>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</si>
  <si>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00.01</t>
  </si>
  <si>
    <t>Vedlejší a ostatní náklady</t>
  </si>
  <si>
    <t>Stavební objekt</t>
  </si>
  <si>
    <t>SO 101.1</t>
  </si>
  <si>
    <t>Zpevněné plochy parkoviště</t>
  </si>
  <si>
    <t>101.1.01</t>
  </si>
  <si>
    <t>SO 101.2</t>
  </si>
  <si>
    <t>Příjezd ke garážím (ÚK)</t>
  </si>
  <si>
    <t>101.2.01</t>
  </si>
  <si>
    <t>SO 301</t>
  </si>
  <si>
    <t>Dešťová kanalizace</t>
  </si>
  <si>
    <t>301.01</t>
  </si>
  <si>
    <t>SO 401</t>
  </si>
  <si>
    <t>Veřejné osvětlení</t>
  </si>
  <si>
    <t>401.01</t>
  </si>
  <si>
    <t>SO 403</t>
  </si>
  <si>
    <t>Přeložka kabelu DPMB</t>
  </si>
  <si>
    <t>403.01</t>
  </si>
  <si>
    <t>SO 801</t>
  </si>
  <si>
    <t>Sadové úpravy</t>
  </si>
  <si>
    <t>801.01</t>
  </si>
  <si>
    <t>Rozpočet sadových úprav</t>
  </si>
  <si>
    <t>801.02</t>
  </si>
  <si>
    <t>Následná péče 5 let po výsadbě</t>
  </si>
  <si>
    <t>Celkem za stavbu</t>
  </si>
  <si>
    <t>CZK</t>
  </si>
  <si>
    <t>#POPS</t>
  </si>
  <si>
    <t>Popis stavby: 897 - Parkoviště na ulici Labská, Brno - Starý Lískovec</t>
  </si>
  <si>
    <t>#POPO</t>
  </si>
  <si>
    <t>Popis objektu: 00 - Vedlejší a ostatní náklady</t>
  </si>
  <si>
    <t>#POPR</t>
  </si>
  <si>
    <t>Popis rozpočtu: 00.01 - Vedlejší a ostatní náklady</t>
  </si>
  <si>
    <t>Popis objektu: SO 101.1 - Zpevněné plochy parkoviště</t>
  </si>
  <si>
    <t>Popis rozpočtu: 101.1.01 - Zpevněné plochy parkoviště</t>
  </si>
  <si>
    <t>Popis objektu: SO 101.2 - Příjezd ke garážím (ÚK)</t>
  </si>
  <si>
    <t>Popis rozpočtu: 101.2.01 - Příjezd ke garážím (ÚK)</t>
  </si>
  <si>
    <t>Popis objektu: SO 301 - Dešťová kanalizace</t>
  </si>
  <si>
    <t>Popis rozpočtu: 301.01 - Dešťová kanalizace</t>
  </si>
  <si>
    <t>Popis objektu: SO 401 - Veřejné osvětlení</t>
  </si>
  <si>
    <t>Popis rozpočtu: 401.01 - Veřejné osvětlení</t>
  </si>
  <si>
    <t>Popis objektu: SO 403 - Přeložka kabelu DPMB</t>
  </si>
  <si>
    <t>Popis rozpočtu: 403.01 - Přeložka kabelu DPMB</t>
  </si>
  <si>
    <t>Popis objektu: SO 801 - Sadové úpravy</t>
  </si>
  <si>
    <t>Popis rozpočtu: 801.01 - Rozpočet sadových úprav</t>
  </si>
  <si>
    <t>Popis rozpočtu: 801.02 - Následná péče 5 let po výsadbě</t>
  </si>
  <si>
    <t>Rekapitulace dílů</t>
  </si>
  <si>
    <t>Typ dílu</t>
  </si>
  <si>
    <t>1</t>
  </si>
  <si>
    <t>Zemní práce</t>
  </si>
  <si>
    <t>10</t>
  </si>
  <si>
    <t>Sanace podloží</t>
  </si>
  <si>
    <t>17</t>
  </si>
  <si>
    <t>Konstrukce ze zemin</t>
  </si>
  <si>
    <t>18</t>
  </si>
  <si>
    <t>Povrchové úpravy terénu</t>
  </si>
  <si>
    <t>2</t>
  </si>
  <si>
    <t>Základy a zvláštní zakládání</t>
  </si>
  <si>
    <t>21-M</t>
  </si>
  <si>
    <t>Elektromontáže</t>
  </si>
  <si>
    <t>22-M</t>
  </si>
  <si>
    <t>Montáže technologických zařízení pro dopravní stavby</t>
  </si>
  <si>
    <t>4</t>
  </si>
  <si>
    <t>Vodorovné konstrukce</t>
  </si>
  <si>
    <t>46-M</t>
  </si>
  <si>
    <t>Zemní práce při extr.mont.pracích</t>
  </si>
  <si>
    <t>46-M-Z</t>
  </si>
  <si>
    <t>Zemní práce při extr.mont.pracích - Zádlažby</t>
  </si>
  <si>
    <t>5</t>
  </si>
  <si>
    <t>Komunikace</t>
  </si>
  <si>
    <t>59</t>
  </si>
  <si>
    <t>Dlažby a předlažby komunikací</t>
  </si>
  <si>
    <t>8</t>
  </si>
  <si>
    <t>Trubní vedení</t>
  </si>
  <si>
    <t>91</t>
  </si>
  <si>
    <t>Doplňující práce na komunikaci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</si>
  <si>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</si>
  <si>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</si>
  <si>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</si>
  <si>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</si>
  <si>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</si>
  <si>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</si>
  <si>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</si>
  <si>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</si>
  <si>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</si>
  <si>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</si>
  <si>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997</t>
  </si>
  <si>
    <t>Přesun sutě</t>
  </si>
  <si>
    <t>998</t>
  </si>
  <si>
    <t>Přesun hmot</t>
  </si>
  <si>
    <t>741</t>
  </si>
  <si>
    <t>Elektroinstalace - silnoproud</t>
  </si>
  <si>
    <t>M21</t>
  </si>
  <si>
    <t>M23</t>
  </si>
  <si>
    <t>Montáže potrubí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</si>
  <si>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</si>
  <si>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</si>
  <si>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</si>
  <si>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</si>
  <si>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</si>
  <si>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</si>
  <si>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</si>
  <si>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</si>
  <si>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</si>
  <si>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</si>
  <si>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</si>
  <si>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</si>
  <si>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</si>
  <si>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</si>
  <si>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</si>
  <si>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</si>
  <si>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</si>
  <si>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</si>
  <si>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</si>
  <si>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</si>
  <si>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</si>
  <si>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</si>
  <si>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</si>
  <si>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</si>
  <si>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</si>
  <si>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</si>
  <si>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</si>
  <si>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</si>
  <si>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</si>
  <si>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</si>
  <si>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</si>
  <si>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</si>
  <si>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</si>
  <si>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</si>
  <si>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</si>
  <si>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</si>
  <si>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004111010R</t>
  </si>
  <si>
    <t xml:space="preserve">Průzkumné práce </t>
  </si>
  <si>
    <t>Soubor</t>
  </si>
  <si>
    <t>RTS 22/ I</t>
  </si>
  <si>
    <t>Indiv</t>
  </si>
  <si>
    <t>VRN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</si>
  <si>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</si>
  <si>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</si>
  <si>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</si>
  <si>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</si>
  <si>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</si>
  <si>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</si>
  <si>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</si>
  <si>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</si>
  <si>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</si>
  <si>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</si>
  <si>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</si>
  <si>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</si>
  <si>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</si>
  <si>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</si>
  <si>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</si>
  <si>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</si>
  <si>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</si>
  <si>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Kompletační činnost a koordinace stavebních a technologických dodávek stavby.</t>
  </si>
  <si>
    <t>005122 R</t>
  </si>
  <si>
    <t>Provozní vlivy</t>
  </si>
  <si>
    <t>Náklady související s omezením prašnosti na staveništi. Provedení takových opatření, která by maximálně omezila prašnost na staveništi na dobu nezbytně nutnou.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</si>
  <si>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</si>
  <si>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</si>
  <si>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</si>
  <si>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</si>
  <si>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</si>
  <si>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</si>
  <si>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00523  R</t>
  </si>
  <si>
    <t>Zkoušky a revize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</si>
  <si>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</si>
  <si>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</si>
  <si>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</si>
  <si>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</si>
  <si>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</si>
  <si>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</si>
  <si>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004111020HT</t>
  </si>
  <si>
    <t>Realizační dokumentace stavby</t>
  </si>
  <si>
    <t>Vlastní</t>
  </si>
  <si>
    <t>Náklady spojené s vypracováním projektové dokumentace v obsahu a rozsahu projektové dokumentace pro realizaci stavby, pokud jsou součástí požadavků zhotovitele.</t>
  </si>
  <si>
    <t>005241011HT</t>
  </si>
  <si>
    <t>Dokumentace skutečného provedení</t>
  </si>
  <si>
    <t>Dokumentace skutečného provedení stavby bude zpracována v digitální podobě, např. projektantem stavby, a předána objednateli.</t>
  </si>
  <si>
    <t>005241012HT</t>
  </si>
  <si>
    <t>Autorský dozor projektanta</t>
  </si>
  <si>
    <t>Náklady na zajištění autorského dozoru.</t>
  </si>
  <si>
    <t>00526a</t>
  </si>
  <si>
    <t>Finanční náklady - údržba vegetačních ploch</t>
  </si>
  <si>
    <t xml:space="preserve">m2    </t>
  </si>
  <si>
    <t>Náklady zhotovitele, které vznikají v souvislosti se zajištěním údržby vegetačních ploch po dobu dle vyjádření správce společnosti Brněnské komunikace a.s.</t>
  </si>
  <si>
    <t>- údržba zeleně po dokončení díla vč. zalévání, odplevelování a pravidelných pokosů trávníků (minimálně 6x za 1 rok)</t>
  </si>
  <si>
    <t>1005,50</t>
  </si>
  <si>
    <t>VV</t>
  </si>
  <si>
    <t>00526b</t>
  </si>
  <si>
    <t>Finanční náklady - záchranný archeologický dohled</t>
  </si>
  <si>
    <t>Náklady zhotovitele, které vznikají v souvislosti se zajištěním záchranného archeologického dohledu, pokud jsou součástí požadavků objednatele.</t>
  </si>
  <si>
    <t>00526c</t>
  </si>
  <si>
    <t>Finanční náklady - stavebně-geotechnický dohled</t>
  </si>
  <si>
    <t>Náklady zhotovitele, které vznikají v souvislosti se zajištěním stavebně-geotechnického dohledu, pokud jsou součástí požadavků objednatele.</t>
  </si>
  <si>
    <t>00526d</t>
  </si>
  <si>
    <t>Finanční náklady - pasportizace</t>
  </si>
  <si>
    <t>soubor</t>
  </si>
  <si>
    <t>Náklady zhotovitele, které vznikají v souvislosti se zajištěním pasportizace přilehlých objektů, pokud jsou součástí požadavků objednatele.</t>
  </si>
  <si>
    <t>00526e</t>
  </si>
  <si>
    <t>Finanční náklady - vícetisky PD</t>
  </si>
  <si>
    <t>Náklady zhotovitele, které vznikají v souvislosti s vyhotovením vícetisků (1 paré) PD.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</si>
  <si>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</si>
  <si>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</si>
  <si>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</si>
  <si>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vyhotovení dokumentace skutečného provedení stavby a její předání objednateli v požadované formě a požadovaném počtu.</t>
  </si>
  <si>
    <t>END</t>
  </si>
  <si>
    <t>Položkový soupis prací a dodávek</t>
  </si>
  <si>
    <t>111201101R00</t>
  </si>
  <si>
    <t>Odstranění křovin a stromů o průměru do 10 cm při celkové ploše do 1 000 m2</t>
  </si>
  <si>
    <t>m2</t>
  </si>
  <si>
    <t>800-1</t>
  </si>
  <si>
    <t>Práce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</si>
  <si>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</si>
  <si>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</si>
  <si>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</si>
  <si>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keř A : 24,70</t>
  </si>
  <si>
    <t>keř B : 17,10</t>
  </si>
  <si>
    <t>keř C : 37,90</t>
  </si>
  <si>
    <t>111201401R00</t>
  </si>
  <si>
    <t>Spálení odstraněných křovin a stromů pro jakoukolv plochu</t>
  </si>
  <si>
    <t>Spálení odstraněných křovin a stromů o průměru kmene do 100 mm na hromadách pro jakoukoliv plochu.</t>
  </si>
  <si>
    <t>Včetně očištění spáleniště, uložení popela a zbytků na hromadu.</t>
  </si>
  <si>
    <t>Včetně nákladů na přihrnování křovin, očištění spáleniště, uložení popela a zbytků na hromadu.</t>
  </si>
  <si>
    <t>Odkaz na mn. položky pořadí 1 : 79,70000</t>
  </si>
  <si>
    <t>111201501R00</t>
  </si>
  <si>
    <t>Spálení větví pro všechny druhy stromů</t>
  </si>
  <si>
    <t>kus</t>
  </si>
  <si>
    <t>Spálení větví stromů o průměru kmene přes 100 mm, na hromadách, pro všechny druhy stromů.</t>
  </si>
  <si>
    <t>Včetně nákladů na přihrnování větví, očištění spáleniště, uložení popela a zbytků na hromadu.</t>
  </si>
  <si>
    <t>Odkaz na mn. položky pořadí 4 : 1,00000</t>
  </si>
  <si>
    <t>112101101R00</t>
  </si>
  <si>
    <t>Kácení stromů listnatých_x000D_
 o průměru kmene přes 100 do 300 mm</t>
  </si>
  <si>
    <t>s odřezáním kmene a odvětvením, včetně případného odklizení kmene a větví na oddělené hromady na vzdálenost do 50 m nebo s naložením na dopravní prostředek,</t>
  </si>
  <si>
    <t>strom č. 9 : 1</t>
  </si>
  <si>
    <t>112201101R00</t>
  </si>
  <si>
    <t>Odstranění pařezů pod úrovní terénu vykopáním_x000D_
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</si>
  <si>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</si>
  <si>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113202111R00</t>
  </si>
  <si>
    <t>Vytrhání obrub z krajníků nebo obrubníků stojatých</t>
  </si>
  <si>
    <t>m</t>
  </si>
  <si>
    <t>822-1</t>
  </si>
  <si>
    <t>s vybouráním lože, s přemístěním hmot na skládku na vzdálenost do 3 m nebo naložením na dopravní prostředek</t>
  </si>
  <si>
    <t>bet. silniční : 49,5</t>
  </si>
  <si>
    <t>113203111R00</t>
  </si>
  <si>
    <t>Vytrhání obrub z dlažebních kostek</t>
  </si>
  <si>
    <t>drobná kostka - 2řádek : 4,0*2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</si>
  <si>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</si>
  <si>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</si>
  <si>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</si>
  <si>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</si>
  <si>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Odkaz na mn. položky pořadí 10 : 1093,34400*0,1</t>
  </si>
  <si>
    <t>Odkaz na mn. položky pořadí 11 : 15,03250*0,1</t>
  </si>
  <si>
    <t>Odkaz na mn. položky pořadí 13 : 6,44250*0,1</t>
  </si>
  <si>
    <t>Odkaz na mn. položky pořadí 16 : 25,87500*0,1</t>
  </si>
  <si>
    <t>Odkaz na mn. položky pořadí 18 : 59,74560*0,1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</si>
  <si>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</si>
  <si>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</si>
  <si>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</si>
  <si>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</si>
  <si>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3870,80*0,2</t>
  </si>
  <si>
    <t>122102203R00</t>
  </si>
  <si>
    <t>Odkopávky a prokopávky pro silnice v horninách 1 a 2 _x000D_
 přes 1 000 do 10 000 m3</t>
  </si>
  <si>
    <t>s přemístěním výkopku v příčných profilech na vzdálenost do 15 m nebo s naložením na dopravní prostředek.</t>
  </si>
  <si>
    <t>zemina : 1093,344</t>
  </si>
  <si>
    <t>122202201R00</t>
  </si>
  <si>
    <t>Odkopávky a prokopávky pro silnice v hornině 3 do 100 m3</t>
  </si>
  <si>
    <t>ŠD pod stáv. zpev. plochami (70% hor. 3) : 16,575*0,7</t>
  </si>
  <si>
    <t>nestmelené vrstva krytu - podél garáží (70% hor. 3) : 4,900*0,7</t>
  </si>
  <si>
    <t>122202209R00</t>
  </si>
  <si>
    <t>Odkopávky a prokopávky pro silnice v hornině 3 příplatek za lepivost horniny</t>
  </si>
  <si>
    <t>Odkaz na mn. položky pořadí 11 : 15,03250*0,2</t>
  </si>
  <si>
    <t>122302201R00</t>
  </si>
  <si>
    <t>Odkopávky a prokopávky pro silnice v hornině 4 do 100 m3</t>
  </si>
  <si>
    <t>Odkaz na mn. položky pořadí 11 : 15,03250*0,42857</t>
  </si>
  <si>
    <t>Začátek provozního součtu</t>
  </si>
  <si>
    <t xml:space="preserve">  30% hor. 4 : 1/7*3</t>
  </si>
  <si>
    <t>Konec provozního součtu</t>
  </si>
  <si>
    <t>122302209R00</t>
  </si>
  <si>
    <t>Odkopávky a prokopávky pro silnice v hornině 4 příplatek za lepivost horniny</t>
  </si>
  <si>
    <t>Odkaz na mn. položky pořadí 13 : 6,44250*0,2</t>
  </si>
  <si>
    <t>122101401R00</t>
  </si>
  <si>
    <t>Vykopávky v zemnících na suchu v horninách 1 a 2_x000D_
 do 100 m3</t>
  </si>
  <si>
    <t>s přehozením výkopku na vzdálenost do 3 m nebo s naložením na dopravní prostředek,</t>
  </si>
  <si>
    <t>Naložení ornice z dočasné skládky.</t>
  </si>
  <si>
    <t>v plochách zatravnění : 637,60*0,1</t>
  </si>
  <si>
    <t>v plochách keřů : 339,50*0,1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</si>
  <si>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</si>
  <si>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</si>
  <si>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</si>
  <si>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172,5*(0,4*(0,5+0,25)/2)</t>
  </si>
  <si>
    <t>132301119R00</t>
  </si>
  <si>
    <t xml:space="preserve">Hloubení rýh šířky do 60 cm příplatek za lepivost, v hornině 4,  </t>
  </si>
  <si>
    <t>Odkaz na mn. položky pořadí 16 : 25,87500*0,2</t>
  </si>
  <si>
    <t>133301101R00</t>
  </si>
  <si>
    <t>Hloubení šachet v hornině 4_x000D_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</si>
  <si>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</si>
  <si>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S naložením na dopravní prostředek, vč. svislého přemístění výkopku.</t>
  </si>
  <si>
    <t>UV 1,2,3,4,5,7,8,9,10,11 : 10*(1,2*1,8*(3,2-1,06))</t>
  </si>
  <si>
    <t>UV 6 : 1*(1,2*1,8*(4,4-1,09))</t>
  </si>
  <si>
    <t>UV 12 : 1*(1,2*1,8*(3,3-0,35))</t>
  </si>
  <si>
    <t>133301109R00</t>
  </si>
  <si>
    <t>Hloubení šachet v hornině 4_x000D_
 příplatek za lepivost horniny</t>
  </si>
  <si>
    <t>Odkaz na mn. položky pořadí 18 : 59,74560*0,2</t>
  </si>
  <si>
    <t>151101201R00</t>
  </si>
  <si>
    <t>Zřízení pažení stěn výkopu bez rozepření, vzepření příložné, hloubky do 4 m</t>
  </si>
  <si>
    <t>UV 1,2,3,4,5,7,8,9,10,11 : 10*(2*(1,2+1,8)*(3,2-1,06)-(1,0*(2,7-1,06)))</t>
  </si>
  <si>
    <t>UV 6 : 1*(2*(1,2+1,8)*(4,4-1,09)-(1,0*(3,9-1,09)))</t>
  </si>
  <si>
    <t>UV 12 : 1*(2*(1,2+1,8)*(3,3-0,35)-(1,0*(2,8-0,35)))</t>
  </si>
  <si>
    <t>151101211R00</t>
  </si>
  <si>
    <t>Odstranění pažení stěn výkopu příložné, hloubky do 4 m</t>
  </si>
  <si>
    <t>s uložením pažin na vzdálenost do 3 m od okraje výkopu,</t>
  </si>
  <si>
    <t>Odkaz na mn. položky pořadí 20 : 144,30000</t>
  </si>
  <si>
    <t>151101301R00</t>
  </si>
  <si>
    <t>Zřízení rozepření zapažených stěn výkopů při roubení příložném, hloubky do 4 m</t>
  </si>
  <si>
    <t>s potřebným přepažováním,</t>
  </si>
  <si>
    <t>Odkaz na mn. položky pořadí 18 : 59,74560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</si>
  <si>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</si>
  <si>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</si>
  <si>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</si>
  <si>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22 : 59,74560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</si>
  <si>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</si>
  <si>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</si>
  <si>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</si>
  <si>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</si>
  <si>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15 : 97,71000</t>
  </si>
  <si>
    <t>162701104R00</t>
  </si>
  <si>
    <t>Vodorovné přemístění výkopku z horniny 1 až 4, na vzdálenost přes 8 000  do 9 000 m</t>
  </si>
  <si>
    <t>Odkaz na mn. položky pořadí 9 : 774,16000</t>
  </si>
  <si>
    <t>Odkaz na mn. položky pořadí 10 : 1093,34400</t>
  </si>
  <si>
    <t>Odkaz na mn. položky pořadí 11 : 15,03250</t>
  </si>
  <si>
    <t>Odkaz na mn. položky pořadí 13 : 6,44248</t>
  </si>
  <si>
    <t>Odkaz na mn. položky pořadí 15 : 97,71000*-1</t>
  </si>
  <si>
    <t>Odkaz na mn. položky pořadí 16 : 25,87500</t>
  </si>
  <si>
    <t>162301411R00</t>
  </si>
  <si>
    <t>Vodorovné přemístění větví, kmenů, nebo pařezů kmenů stromů listnatých, průměru kmene přes 100 do 300 mm, na vzdálenost do 5 000 m</t>
  </si>
  <si>
    <t xml:space="preserve"> s naložením, složením a dopravou,</t>
  </si>
  <si>
    <t>162301421R00</t>
  </si>
  <si>
    <t>Vodorovné přemístění větví, kmenů, nebo pařezů pařezů, průměru kmene přes 100 do 300 mm, na vzdálenost do 5 000 m</t>
  </si>
  <si>
    <t>Odkaz na mn. položky pořadí 5 : 1,00000</t>
  </si>
  <si>
    <t>162301501R00</t>
  </si>
  <si>
    <t>Vodorovné přemístění křovin nma vzdálenost do 5 000 m</t>
  </si>
  <si>
    <t>o průměru kmene do 10 cm na vzdálenost, složení z dopravního porstředku.</t>
  </si>
  <si>
    <t>171201201R00</t>
  </si>
  <si>
    <t>Uložení sypaniny na dočasnou skládku tak, že na 1 m2 plochy připadá přes 2 m3 výkopku nebo ornice</t>
  </si>
  <si>
    <t>Uložení ornice na dočasnou skládku.</t>
  </si>
  <si>
    <t>174201201R00</t>
  </si>
  <si>
    <t>Zásyp jam po pařezech průměru přes 100 do 300 mm</t>
  </si>
  <si>
    <t>výkopkem z horniny získané při dobývání pařezů s hrubým urovnáním povrchu zasypávky,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</si>
  <si>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</si>
  <si>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</si>
  <si>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</si>
  <si>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Odkaz na mn. položky pořadí 58 : 2,59200*-1</t>
  </si>
  <si>
    <t>Odkaz na mn. položky pořadí 60 : 2,59200*-1</t>
  </si>
  <si>
    <t>Odkaz na mn. položky pořadí 96 : 9,95760*-1</t>
  </si>
  <si>
    <t>UV 1,2,3,4,5,7,8,9,10,11 : -10*(0,6^2*(3,2-1,06))</t>
  </si>
  <si>
    <t>UV 6 : -1*(0,6^2*(4,4-1,09))</t>
  </si>
  <si>
    <t>UV 12 : -1*(0,6^2*(3,3-0,35))</t>
  </si>
  <si>
    <t xml:space="preserve">  Hloubení-lože pod potrubí (ŠP+bet.)-obetonování-UV : </t>
  </si>
  <si>
    <t>182201101R00</t>
  </si>
  <si>
    <t>Svahování násypů bez rozlišení horniny</t>
  </si>
  <si>
    <t>trvalých svahů do projektovaných profilů s potřebným přemístěním výkopku při svahování v násypech,</t>
  </si>
  <si>
    <t>Včetně úpravy pláně s mírou zhutnění dle PD.</t>
  </si>
  <si>
    <t>Odkaz na mn. položky pořadí 41 : 637,60000</t>
  </si>
  <si>
    <t>Odkaz na mn. položky pořadí 65 : 353,00000</t>
  </si>
  <si>
    <t>Odkaz na mn. položky pořadí 66 : 1652,00000</t>
  </si>
  <si>
    <t>Odkaz na mn. položky pořadí 67 : 1063,90000</t>
  </si>
  <si>
    <t>v plochách keřů : 339,50</t>
  </si>
  <si>
    <t>184807111R00</t>
  </si>
  <si>
    <t>Ochrana stromu bedněním zřízení bednění</t>
  </si>
  <si>
    <t>823-1</t>
  </si>
  <si>
    <t>před poškozením stavebním provozem,</t>
  </si>
  <si>
    <t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t>
  </si>
  <si>
    <t>počet stromů*(šířka*výška*počet stran) : 3*(0,5*2,0*4)</t>
  </si>
  <si>
    <t>184807112R00</t>
  </si>
  <si>
    <t>Ochrana stromu bedněním odstranění bednění</t>
  </si>
  <si>
    <t>Odkaz na mn. položky pořadí 33 : 12,00000</t>
  </si>
  <si>
    <t>199000002R00</t>
  </si>
  <si>
    <t>Poplatky za skládku horniny 1- 4</t>
  </si>
  <si>
    <t>Odkaz na mn. položky pořadí 25 : 1876,88958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</si>
  <si>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</si>
  <si>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</si>
  <si>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</si>
  <si>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Zlepšení podloží v případě neúnosnosti zemní pláně. Provedení dle PD.</t>
  </si>
  <si>
    <t>1362,200</t>
  </si>
  <si>
    <t>58344209R</t>
  </si>
  <si>
    <t>štěrkodrť frakce 0,0 až 125,0 mm; třída B</t>
  </si>
  <si>
    <t>t</t>
  </si>
  <si>
    <t>SPCM</t>
  </si>
  <si>
    <t>Specifikace</t>
  </si>
  <si>
    <t>POL3_</t>
  </si>
  <si>
    <t>Odkaz na mn. položky pořadí 36 : 1362,20000*2,2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</si>
  <si>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</si>
  <si>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</si>
  <si>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Uložení sypaniny do násypů pod zpevněné plochy s rozprostřením sypaniny ve vrstvách a s hrubým urovnáním.</t>
  </si>
  <si>
    <t>pod plochou chodníků : 79,315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</si>
  <si>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</si>
  <si>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</si>
  <si>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pod plochou vozovky, park : 73,770</t>
  </si>
  <si>
    <t>171201101R00</t>
  </si>
  <si>
    <t>Uložení sypaniny do násypů nezhutněných</t>
  </si>
  <si>
    <t>Uložení sypaniny do násypů s rozprostřením sypaniny ve vrstvách a s hrubým urovnáním.</t>
  </si>
  <si>
    <t>pod plochou zeleně : 421,824</t>
  </si>
  <si>
    <t>180402112R00</t>
  </si>
  <si>
    <t>Založení trávníku parkový trávník, výsevem, na svahu přes 1:5 do 1:2</t>
  </si>
  <si>
    <t>na půdě předem připravené s pokosením, naložením, odvozem odpadu do 20 km a se složením,</t>
  </si>
  <si>
    <t>637,60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</si>
  <si>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</si>
  <si>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</si>
  <si>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</si>
  <si>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182301132R00</t>
  </si>
  <si>
    <t>Rozprostření a urovnání ornice ve svahu v souvislé ploše přes 500 m2, tloušťka vrstvy přes 100 do 150 mm</t>
  </si>
  <si>
    <t>s případným nutným přemístěním hromad nebo dočasných skládek na místo potřeby ze vzdálenosti do 30 m, ve svahu sklonu přes 1 : 5,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</si>
  <si>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</si>
  <si>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</si>
  <si>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</si>
  <si>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</si>
  <si>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</si>
  <si>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</si>
  <si>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</si>
  <si>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</si>
  <si>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Odkaz na mn. položky pořadí 50 : 19,72165*0,00097087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</si>
  <si>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</si>
  <si>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</si>
  <si>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</si>
  <si>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</si>
  <si>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</si>
  <si>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</si>
  <si>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</si>
  <si>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41 : 637,60000*0,015</t>
  </si>
  <si>
    <t>185851111R00</t>
  </si>
  <si>
    <t>Dovoz vody pro zálivku rostlin dovoz vody pro zálivku rostlin na vzdálenost do 6000 m</t>
  </si>
  <si>
    <t>Odkaz na mn. položky pořadí 47 : 9,56400</t>
  </si>
  <si>
    <t>00572400R</t>
  </si>
  <si>
    <t>směs travní parková, pro běžnou zátěž</t>
  </si>
  <si>
    <t>kg</t>
  </si>
  <si>
    <t>Spotřeba cca 25 g/m2. Ztratné uvažováno 5 %.</t>
  </si>
  <si>
    <t>Odkaz na mn. položky pořadí 41 : 637,60000*0,02625</t>
  </si>
  <si>
    <t>25191158R</t>
  </si>
  <si>
    <t>hnojivo dusíkaté</t>
  </si>
  <si>
    <t>Kg</t>
  </si>
  <si>
    <t>Spotřeba cca 30 g/m2. Ztratné uvažováno 3 %.</t>
  </si>
  <si>
    <t>Odkaz na mn. položky pořadí 41 : 637,60000*0,0309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</si>
  <si>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</si>
  <si>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</si>
  <si>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</si>
  <si>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</si>
  <si>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41 : 637,60000*0,04</t>
  </si>
  <si>
    <t>59691018.AR</t>
  </si>
  <si>
    <t>zemina stabilizační</t>
  </si>
  <si>
    <t>Odkaz na mn. položky pořadí 38 : 79,31500*2</t>
  </si>
  <si>
    <t>Odkaz na mn. položky pořadí 39 : 73,77000*2</t>
  </si>
  <si>
    <t>Odkaz na mn. položky pořadí 40 : 421,82400*2</t>
  </si>
  <si>
    <t>212572111R00</t>
  </si>
  <si>
    <t>Lože pro trativody ze štěrkopísku tříděného</t>
  </si>
  <si>
    <t>800-2</t>
  </si>
  <si>
    <t>Štěrkopísek 0/16. Provedení dle PD.</t>
  </si>
  <si>
    <t>tl. 10 cm, š. 25 cm : 172,5*0,25*0,1</t>
  </si>
  <si>
    <t>212561111RK1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</si>
  <si>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</si>
  <si>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</si>
  <si>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</si>
  <si>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(0,4*(0,45+0,25)/2-(0,25*0,1+pi*0,05*0,05))*172,5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</si>
  <si>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</si>
  <si>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</si>
  <si>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</si>
  <si>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</si>
  <si>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</si>
  <si>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</si>
  <si>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((0,4+0,45+0,25+0,4)*172,5)</t>
  </si>
  <si>
    <t>28611223.AR</t>
  </si>
  <si>
    <t>trubka plastová drenážní PVC; ohebná; perforovaná po celém obvodu; DN 100,0 mm</t>
  </si>
  <si>
    <t>ztratné 1% : 172,5*1,01</t>
  </si>
  <si>
    <t>67352003R</t>
  </si>
  <si>
    <t>geotextilie PET; funkce drenážní, separační, ochranná, filtrační; plošná hmotnost 250 g/m2</t>
  </si>
  <si>
    <t>Geotextílie pro trativod. Provedení dle TP 97.</t>
  </si>
  <si>
    <t>vč. přesahů cca 30 cm a ztratného 2 % : ((0,4+0,45+0,25+0,4+0,3)*172,5)*1,02</t>
  </si>
  <si>
    <t>451573111R00</t>
  </si>
  <si>
    <t>Lože pod potrubí, stoky a drobné objekty z písku a štěrkopísku  do 65 mm</t>
  </si>
  <si>
    <t>827-1</t>
  </si>
  <si>
    <t>v otevřeném výkopu,</t>
  </si>
  <si>
    <t>UV, tl. 10 cm : 12*(1,2*1,8*0,1)</t>
  </si>
  <si>
    <t>452112121R00</t>
  </si>
  <si>
    <t>Osazení betonových dílců pod potrubí prstenců nebo rámůpod poklopy a mříže výšky přes 100 do 200 mm</t>
  </si>
  <si>
    <t>Odkaz na mn. položky pořadí 101 : 13,00000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</si>
  <si>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</si>
  <si>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</si>
  <si>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</si>
  <si>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UV, vč. nákladů na bednění, odbedněné a nátěr bednění proti přilnavosti betonu.</t>
  </si>
  <si>
    <t>Odkaz na mn. položky pořadí 58 : 2,59200</t>
  </si>
  <si>
    <t>564801111R00</t>
  </si>
  <si>
    <t>Podklad ze štěrkodrti s rozprostřením a zhutněním frakce 0-22 mm, tloušťka po zhutnění 30 mm</t>
  </si>
  <si>
    <t>hmatové prvky v místě stávajícího LA : 9,00</t>
  </si>
  <si>
    <t>564801112R00</t>
  </si>
  <si>
    <t>Podklad ze štěrkodrti s rozprostřením a zhutněním frakce 0-32 mm, tloušťka po zhutnění 40 mm</t>
  </si>
  <si>
    <t>napojení - vozovka : 42,10</t>
  </si>
  <si>
    <t>564821112R00</t>
  </si>
  <si>
    <t>Podklad ze štěrkodrti s rozprostřením a zhutněním frakce 0-32 mm, tloušťka po zhutnění 90 mm</t>
  </si>
  <si>
    <t>Doplnění vrstvy ŠD pod plochou parkování z důvodu většího sklonu pláně než terénu.</t>
  </si>
  <si>
    <t>severní řada stání : 765,50/2</t>
  </si>
  <si>
    <t>jižní řada stání : 683,10</t>
  </si>
  <si>
    <t>564831111R00</t>
  </si>
  <si>
    <t>Podklad ze štěrkodrti s rozprostřením a zhutněním frakce 0-63 mm, tloušťka po zhutnění 100 mm</t>
  </si>
  <si>
    <t>chodník : 353,00</t>
  </si>
  <si>
    <t>564851111R00</t>
  </si>
  <si>
    <t>Podklad ze štěrkodrti s rozprostřením a zhutněním frakce 0-63 mm, tloušťka po zhutnění 150 mm</t>
  </si>
  <si>
    <t>564861111R00</t>
  </si>
  <si>
    <t>Podklad ze štěrkodrti s rozprostřením a zhutněním frakce 0-63 mm, tloušťka po zhutnění 200 mm</t>
  </si>
  <si>
    <t>vozovka (příjezdní komce) : 192,90</t>
  </si>
  <si>
    <t>vjezd v chodníku : 10,50</t>
  </si>
  <si>
    <t>parkování : 1448,60</t>
  </si>
  <si>
    <t>564871111R00</t>
  </si>
  <si>
    <t>Podklad ze štěrkodrti s rozprostřením a zhutněním frakce 0-63 mm, tloušťka po zhutnění 250 mm</t>
  </si>
  <si>
    <t>vozovka (parkování) : 1063,90</t>
  </si>
  <si>
    <t>565161111R00</t>
  </si>
  <si>
    <t>Podklad z kameniva obaleného asfaltem ACP 16+ až ACP 22+, v pruhu šířky do 3 m, třídy 1, tloušťka po zhutnění 80 mm</t>
  </si>
  <si>
    <t>s rozprostřením a zhutněním</t>
  </si>
  <si>
    <t>vozovka : 1256,80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</si>
  <si>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</si>
  <si>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</si>
  <si>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</si>
  <si>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Včetně provedení opatření proti vývoji reflexních trhlin do asfaltových vrstev. Provedení dle PD.</t>
  </si>
  <si>
    <t>park : 1448,60</t>
  </si>
  <si>
    <t>567132113R00</t>
  </si>
  <si>
    <t>Podklad z kameniva zpevněného cementem SC C8/10, tloušťka po zhutnění 180 mm</t>
  </si>
  <si>
    <t>573111112R00</t>
  </si>
  <si>
    <t>Postřik živičný infiltrační s posypem kamenivem v množství 1 kg/m2</t>
  </si>
  <si>
    <t>z asfaltu silničního</t>
  </si>
  <si>
    <t>Odkaz na mn. položky pořadí 68 : 1298,90000</t>
  </si>
  <si>
    <t>573231110R00</t>
  </si>
  <si>
    <t>Postřik živičný spojovací bez posypu kamenivem z emulze, v množství od 0,3 do 0,5 kg/m2</t>
  </si>
  <si>
    <t>Odkaz na mn. položky pořadí 73 : 1298,90000</t>
  </si>
  <si>
    <t>577141112R00</t>
  </si>
  <si>
    <t>Beton asfaltový s rozprostřením a zhutněním v pruhu šířky do 3 m, ACO 11+ nebo ACO 16+, tloušťky 50 mm, plochy přes 1000 m2</t>
  </si>
  <si>
    <t>584121111RT3</t>
  </si>
  <si>
    <t>Osazení silničních panelů včetně dodávky panelu silníčních železobetonových _x000D_
 délky 3000 mm, šířky 1500 mm, výšky 150 mm</t>
  </si>
  <si>
    <t>ze železového betonu, s provedením podkladu z kameniva těženého do tl. 4 cm</t>
  </si>
  <si>
    <t>V místě křížení příjezdové komunikace s VTL plynovodem bude výměnu zeminy v aktivní zóně nahrazovat osazení pref. bet. sil. panelů IZD 300/150/15 pod úroveň pláně. Provedení dle PD.</t>
  </si>
  <si>
    <t>4*3,0*1,5</t>
  </si>
  <si>
    <t>583312004R</t>
  </si>
  <si>
    <t>kamenivo přírodní těžené frakce 0,0 až 4,0 mm; třída B; Jihomoravský kraj</t>
  </si>
  <si>
    <t>Odkaz na mn. položky pořadí 31 : 34,64640*2,2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</si>
  <si>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</si>
  <si>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</si>
  <si>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</si>
  <si>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(11,55+346,61+21,95)*0,95238</t>
  </si>
  <si>
    <t>596215040R00</t>
  </si>
  <si>
    <t>Kladení zámkové dlažby do drtě tloušťka dlažby 80 mm, tloušťka lože 40 mm</t>
  </si>
  <si>
    <t>(2,52+2,52+1481,90)*0,95238</t>
  </si>
  <si>
    <t>596291111R00</t>
  </si>
  <si>
    <t>Řezání zámkové dlažby tloušťky 60 mm</t>
  </si>
  <si>
    <t>Odkaz na mn. položky pořadí 76 : 362,00960*0,05</t>
  </si>
  <si>
    <t xml:space="preserve">  odhad 5 % z cel. plochy : </t>
  </si>
  <si>
    <t>596291113R00</t>
  </si>
  <si>
    <t>Řezání zámkové dlažby tloušťky 80 mm</t>
  </si>
  <si>
    <t>Odkaz na mn. položky pořadí 77 : 1416,13340*0,05</t>
  </si>
  <si>
    <t>5924511908R</t>
  </si>
  <si>
    <t>dlažba betonová dvouvrstvá; čtverec; šedá; l = 200 mm; š = 200 mm; tl. 60,0 mm</t>
  </si>
  <si>
    <t>lemování - ztratné 5% : 11,00*1,05</t>
  </si>
  <si>
    <t>5924511915R</t>
  </si>
  <si>
    <t>dlažba betonová dvouvrstvá; čtverec; šedá; l = 200 mm; š = 200 mm; tl. 80,0 mm</t>
  </si>
  <si>
    <t>lemování - ztratné 5% : 2,40*1,05</t>
  </si>
  <si>
    <t>592452630R</t>
  </si>
  <si>
    <t>chodník - ztratné 5% : 330,10*1,05</t>
  </si>
  <si>
    <t>59245264R</t>
  </si>
  <si>
    <t>dlažba betonová dvouvrstvá; obdélník; dlaždice pro nevidomé; červená; l = 200 mm; š = 100 mm; tl. 80,0 mm</t>
  </si>
  <si>
    <t>Barva dlažby černá dle PD.</t>
  </si>
  <si>
    <t>ztratné 5% : 2,40*1,05</t>
  </si>
  <si>
    <t>592452655R</t>
  </si>
  <si>
    <t>dlažba betonová dvouvrstvá; obdélník; šedá; l = 200 mm; š = 100 mm; tl. 80,0 mm</t>
  </si>
  <si>
    <t>park - ztratné 5% : (1448,60-42,97)*1,05</t>
  </si>
  <si>
    <t xml:space="preserve">  odečtení šířky chod. obrubníku u plochy parkování : 42,97</t>
  </si>
  <si>
    <t>vjezd chodník - ztratné 5% : 5,70*1,05</t>
  </si>
  <si>
    <t>59245267R</t>
  </si>
  <si>
    <t>dlažba betonová dvouvrstvá; obdélník; dlaždice pro nevidomé; červená; l = 200 mm; š = 100 mm; tl. 60,0 mm</t>
  </si>
  <si>
    <t>Barva dlažby černá, v litém asfaltu červená dle PD.</t>
  </si>
  <si>
    <t>v chodníku z dlažby - ztratné 5% : 11,90*1,05</t>
  </si>
  <si>
    <t>v chodníku z LA - ztratné 5% : 9,00*1,05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</si>
  <si>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</si>
  <si>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</si>
  <si>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</si>
  <si>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Utěsnění napojení kanalizační přípojky v případě provedení pomocí jádrového vrtu.</t>
  </si>
  <si>
    <t>UV 1-12 : 12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</si>
  <si>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</si>
  <si>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</si>
  <si>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</si>
  <si>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Odkaz na mn. položky pořadí 109 : 12,00000</t>
  </si>
  <si>
    <t>837312221R00</t>
  </si>
  <si>
    <t>Montáž kameninových tvarovek těsněných pryžovými kroužky jednoosých DN 150 mm</t>
  </si>
  <si>
    <t>Odkaz na mn. položky pořadí 107 : 24,00000</t>
  </si>
  <si>
    <t>Odkaz na mn. položky pořadí 108 : 12,00000</t>
  </si>
  <si>
    <t>837314111.RT00</t>
  </si>
  <si>
    <t>Navrtávka na stávající stoku - KT DN 150</t>
  </si>
  <si>
    <t>Vlastní CÚ</t>
  </si>
  <si>
    <t>Napojení přípojky na kanal. jádrovým vývrtem, kompletní konstrukce.</t>
  </si>
  <si>
    <t>Odkaz na mn. položky pořadí 86 : 12,00000</t>
  </si>
  <si>
    <t>871228111R00</t>
  </si>
  <si>
    <t>Kladení dren. potrubí do rýhy, tvr. PVC, do 150 mm</t>
  </si>
  <si>
    <t>Odkaz na mn. položky pořadí 56 : 174,22483*0,990099001</t>
  </si>
  <si>
    <t xml:space="preserve">  odečtení ztratného (1 %) : </t>
  </si>
  <si>
    <t>892571111R00</t>
  </si>
  <si>
    <t>Zkoušky těsnosti kanalizačního potrubí zkouška těsnosti kanalizačního potrubí vodou_x000D_
 do DN 200 mm</t>
  </si>
  <si>
    <t>vodou nebo vzduchem,</t>
  </si>
  <si>
    <t>Odkaz na mn. položky pořadí 98 : 53,00000</t>
  </si>
  <si>
    <t>892916111R00</t>
  </si>
  <si>
    <t>Zkoušky těsnosti kanalizačního potrubí utěsnění přípojek při zkoušce kanalizačního potrubí_x000D_
 DN přípojek do 200 mm</t>
  </si>
  <si>
    <t>sada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</si>
  <si>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</si>
  <si>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</si>
  <si>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</si>
  <si>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</si>
  <si>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</si>
  <si>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</si>
  <si>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Odkaz na mn. položky pořadí 102 : 12,00000</t>
  </si>
  <si>
    <t>Odkaz na mn. položky pořadí 103 : 25,00000</t>
  </si>
  <si>
    <t>Odkaz na mn. položky pořadí 104 : 21,00000</t>
  </si>
  <si>
    <t>Odkaz na mn. položky pořadí 105 : 12,00000</t>
  </si>
  <si>
    <t>Odkaz na mn. položky pořadí 106 : 12,00000</t>
  </si>
  <si>
    <t>895941311R00</t>
  </si>
  <si>
    <t>Zřízení vpusti kanalizační uliční z betonových dílců_x000D_
 typ UVB - 50</t>
  </si>
  <si>
    <t>včetně zřízení lože ze štěrkopísku,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</si>
  <si>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</si>
  <si>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</si>
  <si>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</si>
  <si>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</si>
  <si>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899623141R00</t>
  </si>
  <si>
    <t>Obetonování potrubí nebo zdiva stok betonem prostým třídy C 12/15</t>
  </si>
  <si>
    <t>UV 1,2,3,4,5,7,8,9,10,11 : 10*(0,6^2*(3,2-1,06))</t>
  </si>
  <si>
    <t>UV 6 : 1*(0,6^2*(4,4-1,09))</t>
  </si>
  <si>
    <t>UV 12 : 1*(0,6^2*(3,3-0,35))</t>
  </si>
  <si>
    <t>899643111R00</t>
  </si>
  <si>
    <t>Bednění pro obetonování potrubí v otevřeném příkopu</t>
  </si>
  <si>
    <t>UV 1,2,3,4,5,7,8,9,10,11 : 10*((0,6+0,6+0,6)*(3,2-1,06))</t>
  </si>
  <si>
    <t>UV 6 : 1*((0,6+0,6+0,6)*(4,4-1,09))</t>
  </si>
  <si>
    <t>UV 12 : 1*((0,6+0,6+0,6)*(3,3-0,35))</t>
  </si>
  <si>
    <t>831260014RAB</t>
  </si>
  <si>
    <t>Kanalizace z trub kameninových DN 150, hloubka 1,5 m</t>
  </si>
  <si>
    <t>AP-HSV</t>
  </si>
  <si>
    <t>Agregovaná položka</t>
  </si>
  <si>
    <t>POL2_</t>
  </si>
  <si>
    <t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t>
  </si>
  <si>
    <t>UV 1-12 : 53,0</t>
  </si>
  <si>
    <t>28661105R</t>
  </si>
  <si>
    <t>mříž vtoková; plast; rozměr 500x500 mm; únosnost D 400 kN; únosnost 40 000 kg</t>
  </si>
  <si>
    <t>Odkaz na mn. položky pořadí 95 : 12,00000</t>
  </si>
  <si>
    <t>55343920R</t>
  </si>
  <si>
    <t>koš kalový; pozink; kruhový; d = 385 mm; h = 600 mm</t>
  </si>
  <si>
    <t>Odkaz na mn. položky pořadí 99 : 12,00000</t>
  </si>
  <si>
    <t>59223821R</t>
  </si>
  <si>
    <t>prstenec betonový; DN = 660,0 mm; h = 180,0 mm; s = 100,00 mm; beton C 35/45</t>
  </si>
  <si>
    <t>592238740R</t>
  </si>
  <si>
    <t>horní díl vpusti dešťové; pro čtvercový poklop; DN 500 mm; síla stěny 65 mm; h = 190 mm; beton; C 40/50; XA1</t>
  </si>
  <si>
    <t>592238741R</t>
  </si>
  <si>
    <t>skruž betonová uliční vpusti; kruhová; l = 290 mm; d = 500 mm</t>
  </si>
  <si>
    <t>592238742R</t>
  </si>
  <si>
    <t>skruž betonová uliční vpusti; kruhová; l = 590 mm; d = 500 mm</t>
  </si>
  <si>
    <t>592238746R</t>
  </si>
  <si>
    <t>592238750R</t>
  </si>
  <si>
    <t>dno uliční vpusti beton; Di = 500,0 mm; h = 525 mm; t = 65 mm; s kalištěm; beton C 40/50</t>
  </si>
  <si>
    <t>597109450R</t>
  </si>
  <si>
    <t>oblouk kameninový 30,0 °; DN 150,0 mm; spoj F; FN 34 kN/m</t>
  </si>
  <si>
    <t>UV 1-12 : 2*12</t>
  </si>
  <si>
    <t>59710956R</t>
  </si>
  <si>
    <t>oblouk kameninový 90,0 °; DN 150,0 mm; spoj F; FN 34 kN/m</t>
  </si>
  <si>
    <t>59711538R</t>
  </si>
  <si>
    <t>odbočka kameninová hrdlová šikmá; 45,0 °; DN 150,0 mm; DN2 100 mm; spoj F/F; FN 34 kN/m; FN2 34 kN/m</t>
  </si>
  <si>
    <t>Napojení trativod/přípojka</t>
  </si>
  <si>
    <t>914001121R00</t>
  </si>
  <si>
    <t xml:space="preserve">Osazení a montáž svislých dopravních značek sloupek, do betonového základu a AL patky,  </t>
  </si>
  <si>
    <t>Odkaz na mn. položky pořadí 126 : 3,00000</t>
  </si>
  <si>
    <t>914001125R00</t>
  </si>
  <si>
    <t xml:space="preserve">Osazení a montáž svislých dopravních značek značka, na sloupek,sloup, konzolu nebo objekt,  </t>
  </si>
  <si>
    <t>914002813R00</t>
  </si>
  <si>
    <t>Osazení a montáž velkorozměrových svisl. značek tabule rozměrů 1500/1000, 1500/1500, 1600/1000 nebo 1600/1600mm</t>
  </si>
  <si>
    <t>s případnými zemními prcemi s odhozem výkopku na vzdálenost do 3 m, zabetonování patek nosné konstrukce,</t>
  </si>
  <si>
    <t>915711111R00</t>
  </si>
  <si>
    <t>Vodorovné značení krytů stříkané barvou, dělicích čar šířky 120 mm</t>
  </si>
  <si>
    <t>Včetně odstranění bláta, prachu, nebo hlinitého nánosu z povrchu podkladu.</t>
  </si>
  <si>
    <t>V 10f (0,125) : 41,0</t>
  </si>
  <si>
    <t>915711111RT2</t>
  </si>
  <si>
    <t>Vodorovné značení krytů stříkané barvou, žlutou, dělicích čar šířky 120 mm</t>
  </si>
  <si>
    <t>RTS 21/ II</t>
  </si>
  <si>
    <t>V 12a (0,125) : 25,5</t>
  </si>
  <si>
    <t>915721111R00</t>
  </si>
  <si>
    <t>Vodorovné značení krytů stříkané barvou, stopčar, zeber, stínů, šipek, nápisů, přechodů apod.</t>
  </si>
  <si>
    <t>"vozíčkář" : 6*1,00</t>
  </si>
  <si>
    <t>915791111R00</t>
  </si>
  <si>
    <t>Předznačení pro vodorovné značení pro dělící čáry, vodící proužky</t>
  </si>
  <si>
    <t>stříkané barvou nebo prováděné z nátěrových hmot</t>
  </si>
  <si>
    <t>917872111T00</t>
  </si>
  <si>
    <t>Osazení stojat. obrub.bet. s opěrou,lože z C 20/25</t>
  </si>
  <si>
    <t>Použití třídy betonu dle PD a ČSN 73 6131, tab. 12.</t>
  </si>
  <si>
    <t>(661,6+479,8+37,4+10,1+10,1+16,0)*0,9901</t>
  </si>
  <si>
    <t xml:space="preserve">  odečtení ztratného (1 %) : 100/101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</si>
  <si>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</si>
  <si>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</si>
  <si>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</si>
  <si>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120 : 32,00000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</si>
  <si>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</si>
  <si>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</si>
  <si>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</si>
  <si>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</si>
  <si>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stáv. LA - pro osazení hmatových prvků : 21,0</t>
  </si>
  <si>
    <t>919735114R00</t>
  </si>
  <si>
    <t>Řezání stávajících krytů nebo podkladů živičných, hloubky přes 150 do 200 mm</t>
  </si>
  <si>
    <t>stávající asf. - ul. Dunajská : 4,0</t>
  </si>
  <si>
    <t>stávající asf. - ul. Labská : 28,0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</si>
  <si>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</si>
  <si>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</si>
  <si>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</si>
  <si>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Odkaz na mn. položky pořadí 119 : 53,00000</t>
  </si>
  <si>
    <t>40444984.AR</t>
  </si>
  <si>
    <t>značka dopravní silniční svislá; upravující přednost P4; tvar trojúhelník; 700 mm; štít z pozink.plechu s dvoj.ohybem,retroref.folie I.tř.; záruka 7 let</t>
  </si>
  <si>
    <t>P 2 : 1</t>
  </si>
  <si>
    <t>40445050.AR</t>
  </si>
  <si>
    <t>značka dopravní silniční svislá; informativní provozní IP11-IP13; tvar obdélník svislý; 500x700 mm; štít z pozink.plechu s dvoj.ohybem,retroref.folie I.tř.; záruka 7 let</t>
  </si>
  <si>
    <t>IP 12 : 1</t>
  </si>
  <si>
    <t>40445052.HT</t>
  </si>
  <si>
    <t>Značka dopr inf IZ 8a,b, 1000/1500 fól1, EG7letá</t>
  </si>
  <si>
    <t>IZ 8a : 1</t>
  </si>
  <si>
    <t>IZ 8b : 1</t>
  </si>
  <si>
    <t>40445159.HT</t>
  </si>
  <si>
    <t>Značka dopr dodat E 13 500/150 fól 1, EG 7 letá</t>
  </si>
  <si>
    <t>E 8d : 1</t>
  </si>
  <si>
    <t>E 13 : 1</t>
  </si>
  <si>
    <t>404459504R</t>
  </si>
  <si>
    <t>příslušenství k dopr.značení sloupek Fe 60 pozinkovaný, délka 3500 mm</t>
  </si>
  <si>
    <t>59217420R</t>
  </si>
  <si>
    <t>obrubník chodníkový materiál beton; l = 1000,0 mm; š = 100,0 mm; h = 200,0 mm; barva šedá</t>
  </si>
  <si>
    <t>ztratné 1% : 655*1,01</t>
  </si>
  <si>
    <t>59217488R</t>
  </si>
  <si>
    <t>obrubník silniční materiál beton; l = 1000,0 mm; š = 150,0 mm; h = 250,0 mm; barva šedá</t>
  </si>
  <si>
    <t>ztratné 1% : 475*1,01</t>
  </si>
  <si>
    <t>59217490R</t>
  </si>
  <si>
    <t>obrubník silniční nájezdový; materiál beton; l = 1000,0 mm; š = 150,0 mm; h = 150,0 mm; barva šedá</t>
  </si>
  <si>
    <t>ztratné 1% : 37*1,01</t>
  </si>
  <si>
    <t>59217491R</t>
  </si>
  <si>
    <t>obrubník silniční přechodový pravý; materiál beton; l = 1000,0 mm; š = 150,0 mm; výškový rozsah h = 150 až 250 mm; barva šedá</t>
  </si>
  <si>
    <t>ztratné 1% : 10*1,01</t>
  </si>
  <si>
    <t>59217492R</t>
  </si>
  <si>
    <t>obrubník silniční přechodový levý; materiál beton; l = 1000,0 mm; š = 150,0 mm; výškový rozsah h = 150 až 250 mm; barva šedá</t>
  </si>
  <si>
    <t>59217495R</t>
  </si>
  <si>
    <t>obrubník silniční oblouk vnější; r 1 000 mm; materiál beton; l = 1000,0 mm; š = 150,0 mm; h = 250,0 mm; barva šedá</t>
  </si>
  <si>
    <t>966006132R00</t>
  </si>
  <si>
    <t>Odstranění značek pro staničení nebo dopravních značek dopravních nebo orientačních _x000D_
 s betonovými patkami</t>
  </si>
  <si>
    <t>s uložením hmot na skládku na vzdálenost do 3 m nebo s naložením na dopravní prostředek, se zásypem jam a jeho zhutněním</t>
  </si>
  <si>
    <t>Značka "psí hřiště" bude demontována a odvezena a uložena na skládku investora, resp. nejbližší řízenou skládku.</t>
  </si>
  <si>
    <t>966124112HT01</t>
  </si>
  <si>
    <t>Dmtž stávajícího odpadkového koše vč. zemních prací, odvozu a likvidace</t>
  </si>
  <si>
    <t xml:space="preserve">ks    </t>
  </si>
  <si>
    <t>Odpadkový koš bude demontován a odvezen a uložen na skládku investora, resp. nejbližší řízenou skládku.</t>
  </si>
  <si>
    <t>966124112HT02</t>
  </si>
  <si>
    <t>Dmtž stávající lavice stabilní vč. zemních prací, odvozu a likvidace</t>
  </si>
  <si>
    <t>Lavice bude demontována a odvezena a uložena na skládku investora, resp. nejbližší řízenou skládku.</t>
  </si>
  <si>
    <t>113111115R00</t>
  </si>
  <si>
    <t>Odstranění podkladů nebo krytů z kameniva zpevněného cementem, v ploše jednotlivě do 50 m2, tloušťka vrstvy 150 mm</t>
  </si>
  <si>
    <t>SC (odhad) pod plochou přídlažby z drobné kostky : 4,0*0,25</t>
  </si>
  <si>
    <t>113111220R00</t>
  </si>
  <si>
    <t>Odstranění podkladů nebo krytů z kameniva zpevněného cementem, v ploše jednotlivě nad 50 m2, tloušťka vrstvy 200 mm</t>
  </si>
  <si>
    <t>SC (odhad) pod plochou vozovky : 150,70</t>
  </si>
  <si>
    <t>SC (odhad) pod plochou vozovky - napojení : 41,10</t>
  </si>
  <si>
    <t>979990021R00</t>
  </si>
  <si>
    <t>Poplatek za skládku suti - směs betonu a cihel vč. odvozu na skládku a uložení</t>
  </si>
  <si>
    <t>Uložení a poplatek na nejbližší řízené skládce.</t>
  </si>
  <si>
    <t>113108310R00</t>
  </si>
  <si>
    <t>Odstranění podkladů nebo krytů živičných, v ploše jednotlivě do 50 m2, tloušťka vrstvy 100 mm</t>
  </si>
  <si>
    <t>ACP - chodník z LA : 9,00</t>
  </si>
  <si>
    <t>113108415R00</t>
  </si>
  <si>
    <t>Odstranění podkladů nebo krytů živičných, v ploše jednotlivě nad 50 m2, tloušťka vrstvy 150 mm</t>
  </si>
  <si>
    <t>vozovka - ACO+ACP : 150,70</t>
  </si>
  <si>
    <t>vozovka - napojení - ACO+ACP : 41,10</t>
  </si>
  <si>
    <t>113108405HT00</t>
  </si>
  <si>
    <t>Odstranění litého asfaltu pl.do 50 m2, tl. 3 cm</t>
  </si>
  <si>
    <t>chodník z LA : 9,00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</si>
  <si>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</si>
  <si>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</si>
  <si>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</si>
  <si>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</si>
  <si>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</si>
  <si>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6 : 49,50000</t>
  </si>
  <si>
    <t>Odkaz na mn. položky pořadí 7 : 8,00000</t>
  </si>
  <si>
    <t>998223011R00</t>
  </si>
  <si>
    <t>Přesun hmot pozemních komunikací, kryt dlážděný jakékoliv délky objektu</t>
  </si>
  <si>
    <t>vodorovně do 200 m</t>
  </si>
  <si>
    <t>od Dílu 59 : 442,928+66,126+249,783</t>
  </si>
  <si>
    <t>998225111R00</t>
  </si>
  <si>
    <t>Přesun hmot komunikací a letišť, kryt živičný jakékoliv délky objektu</t>
  </si>
  <si>
    <t>po Díl 5 : 0,248+1149,863+39,265+11,467+3480,021</t>
  </si>
  <si>
    <t>sanace : 2996,840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</si>
  <si>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</si>
  <si>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</si>
  <si>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</si>
  <si>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14,285+0,082</t>
  </si>
  <si>
    <t>979082219R00</t>
  </si>
  <si>
    <t>Vodorovná doprava suti po suchu příplatek k ceně za každý další i započatý 1 km přes 1 km</t>
  </si>
  <si>
    <t>celkem 9 km : 8*14,367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</si>
  <si>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</si>
  <si>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</si>
  <si>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</si>
  <si>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146 : 14,36700</t>
  </si>
  <si>
    <t>JKSO:</t>
  </si>
  <si>
    <t>822.55</t>
  </si>
  <si>
    <t>plochy odstavné (i parkovací)</t>
  </si>
  <si>
    <t>JKSO</t>
  </si>
  <si>
    <t xml:space="preserve"> m2</t>
  </si>
  <si>
    <t>kryt (materiál konstrukce krytu) z kameniva obalovaného živicí</t>
  </si>
  <si>
    <t>JKSOChar</t>
  </si>
  <si>
    <t>novostavba objektu</t>
  </si>
  <si>
    <t>JKSOAkce</t>
  </si>
  <si>
    <t>Včetně provedení odvodňovacího žebra. Žebra budou umístěny v nejnižším místě. Provedení dle PD.</t>
  </si>
  <si>
    <t>tl. 20 cm : 5,20*0,2</t>
  </si>
  <si>
    <t>ŠD pod stáv. zpev. plochami (70% hor. 3) : 1,770*0,7</t>
  </si>
  <si>
    <t>nestmelené vrstva krytu - podél garáží (70% hor. 3) : 5,840*0,7</t>
  </si>
  <si>
    <t>Odkaz na mn. položky pořadí 3 : 5,32700*0,2</t>
  </si>
  <si>
    <t>Odkaz na mn. položky pořadí 3 : 5,32699*0,42857</t>
  </si>
  <si>
    <t>Odkaz na mn. položky pořadí 5 : 2,28300*0,2</t>
  </si>
  <si>
    <t>v plochách zatravnění : 10,40*0,1</t>
  </si>
  <si>
    <t>Odkaz na mn. položky pořadí 7 : 1,04000</t>
  </si>
  <si>
    <t>Odkaz na mn. položky pořadí 2 : 1,04000</t>
  </si>
  <si>
    <t>Odkaz na mn. položky pořadí 3 : 5,32700</t>
  </si>
  <si>
    <t>Odkaz na mn. položky pořadí 5 : 2,28299</t>
  </si>
  <si>
    <t>Odkaz na mn. položky pořadí 7 : 1,04000*-1</t>
  </si>
  <si>
    <t>Odkaz na mn. položky pořadí 9 : 7,60999</t>
  </si>
  <si>
    <t>pod plochou vozovky : 4,584</t>
  </si>
  <si>
    <t>pod plochou zeleně : 8,460</t>
  </si>
  <si>
    <t>180402111R00</t>
  </si>
  <si>
    <t>Založení trávníku parkový trávník, výsevem, v rovině nebo na svahu do 1:5</t>
  </si>
  <si>
    <t>Včetně prvního pokosení, naložení odpadu a odvezení do 20 km, se složením.</t>
  </si>
  <si>
    <t>28,40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</si>
  <si>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</si>
  <si>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</si>
  <si>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</si>
  <si>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14 : 28,40000</t>
  </si>
  <si>
    <t>181101102R00</t>
  </si>
  <si>
    <t>Úprava pláně v zářezech v hornině 1 až 4, se zhutněním</t>
  </si>
  <si>
    <t>Odkaz na mn. položky pořadí 29 : 40,30000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</si>
  <si>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</si>
  <si>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</si>
  <si>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</si>
  <si>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</si>
  <si>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</si>
  <si>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Odkaz na mn. položky pořadí 26 : 0,87629*0,00097087</t>
  </si>
  <si>
    <t>Odkaz na mn. položky pořadí 14 : 28,40000*0,015</t>
  </si>
  <si>
    <t>Odkaz na mn. položky pořadí 22 : 0,42600</t>
  </si>
  <si>
    <t>Odkaz na mn. položky pořadí 14 : 28,40000*0,02625</t>
  </si>
  <si>
    <t>10364200R</t>
  </si>
  <si>
    <t>ornice pro pozemkové úpravy</t>
  </si>
  <si>
    <t>doplnění ornice : 18,00*0,1</t>
  </si>
  <si>
    <t xml:space="preserve">  tl. 10 cm : </t>
  </si>
  <si>
    <t>Odkaz na mn. položky pořadí 14 : 28,40000*0,0309</t>
  </si>
  <si>
    <t>Odkaz na mn. položky pořadí 14 : 28,40000*0,04</t>
  </si>
  <si>
    <t>Odkaz na mn. položky pořadí 12 : 4,58400*2</t>
  </si>
  <si>
    <t>Odkaz na mn. položky pořadí 13 : 8,46000*2</t>
  </si>
  <si>
    <t>sjezd : 40,30</t>
  </si>
  <si>
    <t>Odkaz na mn. položky pořadí 33 : 40,30000*0,05</t>
  </si>
  <si>
    <t>596921191R00</t>
  </si>
  <si>
    <t>Kladení vegetačních tvárnic betonových, příplatek z a výplň spár vegetačních tvárnic, bez dodávky materiálu</t>
  </si>
  <si>
    <t>zřízení podkladního lože, položení tvárnic.</t>
  </si>
  <si>
    <t>LORA - 20,0% spáry/m2, 8 cm hloubka spáry : 40,30*0,20*0,08</t>
  </si>
  <si>
    <t>596921123T00</t>
  </si>
  <si>
    <t>Kladení bet.veget. dlaždic,lože 40 mm,pl.do 500 m2</t>
  </si>
  <si>
    <t>40,30</t>
  </si>
  <si>
    <t>58341005.AR</t>
  </si>
  <si>
    <t>kamenivo přírodní drcené frakce 4,0 až 8,0 mm; třída B</t>
  </si>
  <si>
    <t>Vysypání spár u vegetační/drenážní dlažby.</t>
  </si>
  <si>
    <t>Odkaz na mn. položky pořadí 32 : 0,64480*1,5</t>
  </si>
  <si>
    <t>59248130R</t>
  </si>
  <si>
    <t>dlažba betonová čtverec; dlaždice zatravňovací; šedá; l = 213 mm; skladebná délka 235 mm; š = 213 mm; tl. 80,0 mm; podíl otevřené plochy 10,0 %</t>
  </si>
  <si>
    <t>sjezd - ztratné 5%; 17,6 ks/m2 : 40,30*1,05*17,6</t>
  </si>
  <si>
    <t>(19,2+18,2+5,1+1,0+1,0)*0,9901</t>
  </si>
  <si>
    <t>ztratné 1% : 19*1,01</t>
  </si>
  <si>
    <t>ztratné 1% : 18*1,01</t>
  </si>
  <si>
    <t>ztratné 1% : 5*1,01</t>
  </si>
  <si>
    <t>ztratné 1% : 1*1,01</t>
  </si>
  <si>
    <t>SC (odhad) pod plochou vozovky : 34,30</t>
  </si>
  <si>
    <t>vozovka - ACO+ACP : 34,30</t>
  </si>
  <si>
    <t>Odkaz na mn. položky pořadí 1 : 49,50000</t>
  </si>
  <si>
    <t>29,096+33,006+8,940+9,094</t>
  </si>
  <si>
    <t>13,365</t>
  </si>
  <si>
    <t>celkem 9 km : 8*13,365</t>
  </si>
  <si>
    <t>Odkaz na mn. položky pořadí 48 : 13,36500</t>
  </si>
  <si>
    <t>822.29</t>
  </si>
  <si>
    <t>komunikace pozemní ostatní</t>
  </si>
  <si>
    <t>kryt (materiál konstrukce krytu) dlážděný</t>
  </si>
  <si>
    <t>rekonstrukce a modernizace objektu s opravou</t>
  </si>
  <si>
    <t>115101201R00</t>
  </si>
  <si>
    <t>Čerpání vody na dopravní výšku do 10 m_x000D_
 s uvažovaným průměrným přítokem do 500 l/min</t>
  </si>
  <si>
    <t>h</t>
  </si>
  <si>
    <t>POL1_0</t>
  </si>
  <si>
    <t>na vzdálenost od hladiny vody v jímce po výšku roviny proložené osou nejvyššího bodu výtlačného potrubí. Včetně odpadní potrubí v délce do 20 m.</t>
  </si>
  <si>
    <t>131201202R00</t>
  </si>
  <si>
    <t>Hloubení zapažených jam a zářezů do 1000 m3, v hornině 3, strojně, s ručním dočištěním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</si>
  <si>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</si>
  <si>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131201209R00</t>
  </si>
  <si>
    <t xml:space="preserve">Hloubení zapažených jam a zářezů příplatek za lepivost, v hornině 3,  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</si>
  <si>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</si>
  <si>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</si>
  <si>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</si>
  <si>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132201219R00</t>
  </si>
  <si>
    <t xml:space="preserve">Hloubení rýh šířky přes 60 do 200 cm příplatek za lepivost, v hornině 3,  </t>
  </si>
  <si>
    <t>151101102R00</t>
  </si>
  <si>
    <t>Zřízení pažení a rozepření stěn rýh příložné  pro jakoukoliv mezerovitost, hloubky do 4 m</t>
  </si>
  <si>
    <t>pro podzemní vedení pro všechny šířky rýhy,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</si>
  <si>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</si>
  <si>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</si>
  <si>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</si>
  <si>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</si>
  <si>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</si>
  <si>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</si>
  <si>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162701105R00</t>
  </si>
  <si>
    <t>Vodorovné přemístění výkopku z horniny 1 až 4, na vzdálenost přes 9 000  do 10 000 m</t>
  </si>
  <si>
    <t>162701109R00</t>
  </si>
  <si>
    <t>Vodorovné přemístění výkopku příplatek k ceně za každých dalších i započatých 1 000 m přes 10 000 m_x000D_
 z horniny 1 až 4</t>
  </si>
  <si>
    <t>25 km x 1190,24 = 29756 m3</t>
  </si>
  <si>
    <t>146,27 + 38,15 = 184,42 m3</t>
  </si>
  <si>
    <t>174101101R00</t>
  </si>
  <si>
    <t>Zásyp sypaninou se zhutněním jam, šachet, rýh nebo kolem objektů v těchto vykopávkách</t>
  </si>
  <si>
    <t>z jakékoliv horniny s uložením výkopku po vrstvách,</t>
  </si>
  <si>
    <t>76,76 rýha + 53,39 jáma = 130,15 m3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</si>
  <si>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</si>
  <si>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</si>
  <si>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</si>
  <si>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Poplatky za skládku horniny 1- 4, skupina 17 05 04 z Katalogu odpadů</t>
  </si>
  <si>
    <t>58337213R</t>
  </si>
  <si>
    <t>štěrkopísek frakce 0,0 až 32,0 mm; třída MN</t>
  </si>
  <si>
    <t>POL3_0</t>
  </si>
  <si>
    <t>rýha 76,76 + 62,79 + 6,72 = 146,27</t>
  </si>
  <si>
    <t>jáma 2,30 + 53,39 = 55,69</t>
  </si>
  <si>
    <t>celkem 146,27 + 55,69 = 201,96 m3</t>
  </si>
  <si>
    <t>Podkladní a zajišťovací konstrukce z betonu desky pod potrubí, stoky a drobné objekty , z betonu prostého třídy C 12/15, Beton čerstvý obyčejný;  C 12/15;  cement: CEM I;  portlandský;  Dmax = 22 mm;  S 3</t>
  </si>
  <si>
    <t>8,96 rýha + 2,30 jáma = 11,26 m3</t>
  </si>
  <si>
    <t>452312151R00</t>
  </si>
  <si>
    <t>Podkladní a zajišťovací konstrukce z betonu sedlové lože, z betonu prostého třídy C 20/25, Beton čerstvý obyčejný;  C 20/25;  cement: CEM I;  portlandský;  Dmax = 22 mm;  S 3</t>
  </si>
  <si>
    <t>452351101R00</t>
  </si>
  <si>
    <t>Bednění podkladních a zajišťovacích konstrukcí desek nebo sedlových loží pod potrubí, stoky a drobné objekty</t>
  </si>
  <si>
    <t>12,80 rýha + 2,13 jáma = 14,93 m3</t>
  </si>
  <si>
    <t>Obetonování potrubí nebo zdiva stok betonem prostým třídy C 12/15, Beton čerstvý obyčejný;  C 12/15;  cement: CEM I;  portlandský;  Dmax = 22 mm;  S 3</t>
  </si>
  <si>
    <t>812372121R00</t>
  </si>
  <si>
    <t>Montáž potrubí z trub betonových hrdlových těsněných pryžovými kroužky_x000D_
 DN 300 mm</t>
  </si>
  <si>
    <t>v otevřeném výkopu ve sklonu do 20 %,</t>
  </si>
  <si>
    <t>831312121RT2</t>
  </si>
  <si>
    <t>Montáž potrubí z trub kameninových těsněných pryžovými kroužky montáž včetně dodávky trub kameninových DN 150 mm, délky 1000 mm</t>
  </si>
  <si>
    <t>837314111R00</t>
  </si>
  <si>
    <t>Montáž kameninových útesů s hrdlem DN 150 mm</t>
  </si>
  <si>
    <t>na potrubí betonovém a železobetonovém, odsekání kameninové trouby na útes, vysekání otvorů v betonových nebo železobetonových troubách a obetonování potrubí v místě osazení útesu,</t>
  </si>
  <si>
    <t>871373121R00</t>
  </si>
  <si>
    <t>Montáž potrubí z trub z plastů těsněných gumovým kroužkem  DN 300 mm</t>
  </si>
  <si>
    <t>892581111R00</t>
  </si>
  <si>
    <t>Zkoušky těsnosti kanalizačního potrubí zkouška těsnosti kanalizačního potrubí vodou_x000D_
 do DN 300 mm</t>
  </si>
  <si>
    <t>892573111R00</t>
  </si>
  <si>
    <t>Zkoušky těsnosti kanalizačního potrubí zabezpečení konců kanalizačního potrubí při tlakových zkouškách vodou_x000D_
 do DN 200 mm</t>
  </si>
  <si>
    <t>úsek</t>
  </si>
  <si>
    <t>892583111R00</t>
  </si>
  <si>
    <t>Zkoušky těsnosti kanalizačního potrubí zabezpečení konců kanalizačního potrubí při tlakových zkouškách vodou_x000D_
 do DN 300 mm</t>
  </si>
  <si>
    <t>894302161R00</t>
  </si>
  <si>
    <t>Ostatní práce na trubním vedení ze železobetonu stěny šachet tloušťky přes 200 mm _x000D_
 z betonu  vodostavebního třídy V 4 -  C 25/30, Beton čerstvý obyčejný;  C 25/30;  prostředí: XF1;  cement: CEM I;  portlandský;  Dmax = 22 mm;  S 3</t>
  </si>
  <si>
    <t>z cementu portlandského nebo struskoportlandského,</t>
  </si>
  <si>
    <t>894302193R00</t>
  </si>
  <si>
    <t>Ostatní práce na trubním vedení ze železobetonu stěny šachet tloušťky přes 200 mm _x000D_
 příplatek k ceně za tloušťku stěny do 200 mm</t>
  </si>
  <si>
    <t>894302162R00</t>
  </si>
  <si>
    <t>Ostatní práce na trubním vedení ze železobetonu strop šachet vodovodních nebo kanalizačních_x000D_
 z betonu  vodostavebního třídy V 4 -  C 25/30, Beton čerstvý obyčejný;  C 25/30;  prostředí: XF1;  cement: CEM I;  portlandský;  Dmax = 22 mm;  S 3</t>
  </si>
  <si>
    <t>894411121R00</t>
  </si>
  <si>
    <t>Zřízení šachet kanalizačních z betonových dílců na potrubí s obložením dna betonem C 25/30 z cementu portlandského nebo struskoportlandského, na potrubí DN přes 200 do 300 mm, Beton čerstvý obyčejný;  C 25/30;  prostředí: XA1;  cement: CEM I;  portlandský;  Dmax = 22 mm;  S 3</t>
  </si>
  <si>
    <t>výšky vstupu do 1,5 m, podkladní deska z betonu B5, montáž a dodávka stupadel,</t>
  </si>
  <si>
    <t>894422111R00</t>
  </si>
  <si>
    <t>Osazení betonových dílců pro šachty podle DIN 4034 skruže přechodové, pro jakoukoliv hmotnost</t>
  </si>
  <si>
    <t>na kroužek,</t>
  </si>
  <si>
    <t>894422111RT1</t>
  </si>
  <si>
    <t>894502101R00</t>
  </si>
  <si>
    <t>Bednění konstrukcí na trubním vedení stěn šachet_x000D_
 prvoúhlých, jednostranné</t>
  </si>
  <si>
    <t>894503111R00</t>
  </si>
  <si>
    <t>Bednění konstrukcí na trubním vedení deskových stropů šachet_x000D_
 jakýkoliv rozměr</t>
  </si>
  <si>
    <t>894607112R00</t>
  </si>
  <si>
    <t>Výztuž šachet z betonářské oceli BSt 500 S, Výztuž ocelová betonářská</t>
  </si>
  <si>
    <t>896213211R00</t>
  </si>
  <si>
    <t>Spadiště kanalizační z prostého betonu dvojitá_x000D_
 při úhlech sevřených mezi horním a dolním potrubím 90° a 180°, se dnem obloženým čedičem, s horními potrubími DN 250 nebo 300 mm</t>
  </si>
  <si>
    <t>z cementu portlandského nebo struskoportlandského výšky vstupu do 0,90 m a základní výšky spadiště 0,60m,</t>
  </si>
  <si>
    <t>899102111R00</t>
  </si>
  <si>
    <t>Osazení poklopů litinových a ocelových o hmotnost jednotlivě přes 50  do 100 kg</t>
  </si>
  <si>
    <t>899501111R00</t>
  </si>
  <si>
    <t>Stupadla do šachet a drobných objektů vidlicová osazovaná při zdění a betonáži</t>
  </si>
  <si>
    <t>899912118R00</t>
  </si>
  <si>
    <t>Ocelové objímky (pojízdná sedla)  z pásové oceli pro zasunutí do chráničky montované na potrubí DN 500 mm</t>
  </si>
  <si>
    <t>včetně dodání ocelových objímek a základního nátěru,</t>
  </si>
  <si>
    <t>Předběžná cena</t>
  </si>
  <si>
    <t>Montáž ventilu vírového na potrubí DN 150</t>
  </si>
  <si>
    <t>Vírový ventil RVKL 3 - 6</t>
  </si>
  <si>
    <t>R-položka</t>
  </si>
  <si>
    <t>POL12_0</t>
  </si>
  <si>
    <t>28611260.AR</t>
  </si>
  <si>
    <t>trubka plastová kanalizační PVC; hladká, s hrdlem; Sn 8 kN/m2; D = 160,0 mm; s = 4,70 mm; l = 1000,0 mm</t>
  </si>
  <si>
    <t>28611262.AR</t>
  </si>
  <si>
    <t>trubka plastová kanalizační PVC; hladká, s hrdlem; Sn 8 kN/m2; D = 160,0 mm; s = 4,70 mm; l = 5000,0 mm</t>
  </si>
  <si>
    <t>55243346.AR</t>
  </si>
  <si>
    <t>poklop kanalizační litinový; D výrobku 600 mm; únosnost D 400 kN</t>
  </si>
  <si>
    <t>RTS 16/ I</t>
  </si>
  <si>
    <t>59223710R</t>
  </si>
  <si>
    <t>trouba betonová hrdlová TBH; Di = 300,0 mm; l = 2 500 mm; beton C 35/45</t>
  </si>
  <si>
    <t>59224346R</t>
  </si>
  <si>
    <t>prstenec vyrovnávací šachetní; betonový; TBW; DN = 625,0 mm; h = 40,0 mm; s = 120,00 mm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</si>
  <si>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</si>
  <si>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</si>
  <si>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</si>
  <si>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</si>
  <si>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</si>
  <si>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</si>
  <si>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59224349R</t>
  </si>
  <si>
    <t>prstenec vyrovnávací šachetní; betonový; TBW; DN = 625,0 mm; h = 120,0 mm; s = 120,00 mm</t>
  </si>
  <si>
    <t>59224353.AR</t>
  </si>
  <si>
    <t>konus šachetní; železobetonový; TBR; d = 1 240,0 mm; DN = 1 000,0 mm; DN 2 = 625 mm; h = 580 mm; počet stupadel 2; ocelové s PE povlakem, kapsové</t>
  </si>
  <si>
    <t>59224354R</t>
  </si>
  <si>
    <t>deska zákrytová šachetní železobetonová; TZK; D1 = 1 000 mm; D = 1 240 mm; D vnitřní 625 mm; h = 165 mm</t>
  </si>
  <si>
    <t>59224356.AR</t>
  </si>
  <si>
    <t>skruž železobetonová TBS; DN = 1 000,0 mm; h = 250,0 mm; s = 120,00 mm; beton C 40/50</t>
  </si>
  <si>
    <t>59224359.AR</t>
  </si>
  <si>
    <t>skruž železobetonová TBS; DN = 1 000,0 mm; h = 500,0 mm; s = 120,00 mm; beton C 40/50</t>
  </si>
  <si>
    <t>59224362.AR</t>
  </si>
  <si>
    <t>skruž železobetonová TBS; DN = 1 000,0 mm; h = 1 000,0 mm; s = 120,00 mm; beton C 40/50</t>
  </si>
  <si>
    <t>59224366.AR</t>
  </si>
  <si>
    <t>dno šachetní přímé; železobeton; TBZ; DN = 1 000,0 mm; D odtoku do 400 mm; h = 600 mm; t = 150 mm; beton C 40/50</t>
  </si>
  <si>
    <t>59224367.AR</t>
  </si>
  <si>
    <t>dno šachetní přímé; železobeton; TBZ; DN = 1 000,0 mm; D odtoku do 500 mm; h = 800 mm; t = 150 mm; beton C 40/50</t>
  </si>
  <si>
    <t>59224368.AR</t>
  </si>
  <si>
    <t>dno šachetní přímé; železobeton; TBZ; DN = 1 000,0 mm; D odtoku do 600 mm; h = 1 000 mm; t = 150 mm; beton C 40/50</t>
  </si>
  <si>
    <t>59224373.AR</t>
  </si>
  <si>
    <t>profil těsnicí elastomerní; pro spojení betonových šachetních dílů; tvar kruh; d = 1 000,0 mm</t>
  </si>
  <si>
    <t>PP nádrž 4,16 x 2,5 x 2,16 AS-PP -ER 18.7 N</t>
  </si>
  <si>
    <t>PP nádrž 5,16 x 2,5 x 2,16 AS-PP -ER 23.4 N</t>
  </si>
  <si>
    <t>POL12_1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</si>
  <si>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</si>
  <si>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</si>
  <si>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</si>
  <si>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230011185R00</t>
  </si>
  <si>
    <t>Montáž trubky ocelové 530 x 12</t>
  </si>
  <si>
    <t>Nasunutí potrubní sekce do chráničky DN 500</t>
  </si>
  <si>
    <t>Utěsnění chráničky manžetou DN 500</t>
  </si>
  <si>
    <t>827.21.A3</t>
  </si>
  <si>
    <t>Profil potrubí DN do 300 mm</t>
  </si>
  <si>
    <t xml:space="preserve"> m</t>
  </si>
  <si>
    <t>potrubí z trub betonových</t>
  </si>
  <si>
    <t>220110401U00</t>
  </si>
  <si>
    <t>Mtž smršť koncovka na zemní kabel</t>
  </si>
  <si>
    <t>URS</t>
  </si>
  <si>
    <t>POL1_9</t>
  </si>
  <si>
    <t>210100151U00</t>
  </si>
  <si>
    <t>Ukončení kabelů páska žíly 4x16mm2</t>
  </si>
  <si>
    <t>210120001R00</t>
  </si>
  <si>
    <t>Montáž pojistky závitové s předním přívodem do 500 V včetně pojistkové hlavice, vložek, styčných kroužků a zapojení,  , E 27, do 25 A</t>
  </si>
  <si>
    <t>210191514U00</t>
  </si>
  <si>
    <t>Mtž skříň rozpojovací SR1 pilíř</t>
  </si>
  <si>
    <t>210202011R00</t>
  </si>
  <si>
    <t>Svítidla a osvětlovací zařízení svítidlo výbojkové, 150 W, sodíková vysokotlaká výbojka (SHC) na výložník</t>
  </si>
  <si>
    <t>RTS 18/ I</t>
  </si>
  <si>
    <t>210204011RS2</t>
  </si>
  <si>
    <t>Svítidla a osvětlovací zařízení Montáž stožáru veřejného osvětlení uličního, ocelového, délky do 12 m, včetně nákladů na autojeřáb</t>
  </si>
  <si>
    <t>210204103RS2</t>
  </si>
  <si>
    <t>Svítidla a osvětlovací zařízení Montáž ocelového výložníku jednoramenného, na ocelový sloup, hmotnost výložníku do 35 kg, včetně nákladů na montážní plošinu</t>
  </si>
  <si>
    <t>210204201R00</t>
  </si>
  <si>
    <t>Svítidla a osvětlovací zařízení Montáž stožárové elektrovýzbroje pro 1 okruh</t>
  </si>
  <si>
    <t>210220022R00</t>
  </si>
  <si>
    <t xml:space="preserve">Montáž uzemňovacího vedení v zemi, včetně svorek, propojení a izolace spojů, z drátů ocelových pozinkovaných  (FeZn), průměru do 10 mm,  </t>
  </si>
  <si>
    <t>210220301R00</t>
  </si>
  <si>
    <t>Montáž svorky hromosvodové do dvou šroubů</t>
  </si>
  <si>
    <t>210800529R00</t>
  </si>
  <si>
    <t xml:space="preserve">Montáž vodiče H07V-U (CY), 16 mm2, uloženého volně,  </t>
  </si>
  <si>
    <t>210810005R00</t>
  </si>
  <si>
    <t>Montáž kabelu CYKY 750 V, 3 x 1,5 mm2, volně uloženého</t>
  </si>
  <si>
    <t>210810014R00</t>
  </si>
  <si>
    <t>Montáž kabelu CYKY 750 V, 4 x 16 mm2, volně uloženého</t>
  </si>
  <si>
    <t>210950201R00</t>
  </si>
  <si>
    <t xml:space="preserve">Vodiče, šňůry a kabely hliníkové příplatek na zatahování kabelů do tvárnicových tras s komorami nebo do kolektorů, váha kabelu do, 0,75 kg,  </t>
  </si>
  <si>
    <t>460200153RT2</t>
  </si>
  <si>
    <t>Výkop kabelové rýhy 35/70 cm  hor.3, ruční výkop rýhy</t>
  </si>
  <si>
    <t>460200173RT2</t>
  </si>
  <si>
    <t>Výkop kabelové rýhy 35/90 cm  hor.3, ruční výkop rýhy</t>
  </si>
  <si>
    <t>460030039U00</t>
  </si>
  <si>
    <t>Rozebrání zámk dlažba písek sucho</t>
  </si>
  <si>
    <t>460030182U00</t>
  </si>
  <si>
    <t>Řezání podklad betonový -15cm</t>
  </si>
  <si>
    <t>460050703RT1</t>
  </si>
  <si>
    <t>Jáma do 2 m3 pro stožár veřejného osvětlení, hor.3, ruční výkop jámy</t>
  </si>
  <si>
    <t>460100044R00</t>
  </si>
  <si>
    <t>Pouzdrový základ "Zelený utopenec" 800x800, v.675</t>
  </si>
  <si>
    <t>460110001R00</t>
  </si>
  <si>
    <t>Sonda pro vyhledání kabelů - výkop</t>
  </si>
  <si>
    <t>460110101R00</t>
  </si>
  <si>
    <t>Sonda pro vyhledání kabelů - zához</t>
  </si>
  <si>
    <t>460120002RT1</t>
  </si>
  <si>
    <t>Zához jámy, hornina třídy 3 - 4, upěchování a úprava povrchu</t>
  </si>
  <si>
    <t>460120082RT1</t>
  </si>
  <si>
    <t>Násyp zeminy, hornina třídy 3-4, složení, rozprost. a udusání zeminy</t>
  </si>
  <si>
    <t>460420018RT1</t>
  </si>
  <si>
    <t>Zřízení kabelového lože v rýze š.do 35 cm z písku, tloušťka vrstvy 15 cm</t>
  </si>
  <si>
    <t>460470011U00</t>
  </si>
  <si>
    <t>Zajištění kabelů při křížení</t>
  </si>
  <si>
    <t>460470012U00</t>
  </si>
  <si>
    <t>Zajištění kabelů při jejich souběhu</t>
  </si>
  <si>
    <t>Pol__0001</t>
  </si>
  <si>
    <t>Uliční stožár typ JB 10, pozinkovaný s termoplastickou manžetou, provedení Brno</t>
  </si>
  <si>
    <t>Pol__0002</t>
  </si>
  <si>
    <t>Led Svítidlo</t>
  </si>
  <si>
    <t>Pol__0003</t>
  </si>
  <si>
    <t>Výložník V01-1000 mm, výrobce TL systém, typ Brno</t>
  </si>
  <si>
    <t>Pol__0007</t>
  </si>
  <si>
    <t>Uzemňovací drát FeZn průměr 10 mm (4  smotky)</t>
  </si>
  <si>
    <t>Pol__0008</t>
  </si>
  <si>
    <t>Svorkovnice GURO EKM 2035 1D2</t>
  </si>
  <si>
    <t>Pol__0010</t>
  </si>
  <si>
    <t>Pojistkový dotek 10A, E27</t>
  </si>
  <si>
    <t>Pol__0011</t>
  </si>
  <si>
    <t>Pojistková patrona 10A, E27</t>
  </si>
  <si>
    <t>Pol__0012</t>
  </si>
  <si>
    <t>Bužírka smrštovací 12,7/6,4 žl/zel</t>
  </si>
  <si>
    <t>Pol__0016</t>
  </si>
  <si>
    <t>Rozpínací skříň ESTA RF 5:4, typ Brno, zámek</t>
  </si>
  <si>
    <t>Pol__0017</t>
  </si>
  <si>
    <t>Propojka zkratová ZP 000 160A</t>
  </si>
  <si>
    <t>Pol__0018</t>
  </si>
  <si>
    <t>Pojistka nožová NH 000 25A</t>
  </si>
  <si>
    <t>Pol__0019</t>
  </si>
  <si>
    <t>Hlava rozdělovací 4-50 mm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</si>
  <si>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</si>
  <si>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</si>
  <si>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34111080R</t>
  </si>
  <si>
    <t>kabel CYKY; instalační; pro pevné uložení ve vnitřních a venk.prostorách v zemi, betonu; Cu plné holé jádro, tvar jádra RE-kulatý jednodrát; počet a průřez žil 4x16mm2; počet žil 4; teplota použití -30 až 70 °C; max.provoz.teplota při zkratu 160 °C; min.teplota pokládky -5 °C; průřez vodiče 16,0 mm2; samozhášivý; odolnost vůči UV záření; barva pláště černá</t>
  </si>
  <si>
    <t>34523305R</t>
  </si>
  <si>
    <t>hlavice pojistková typ E 27; otřesuvzdorná</t>
  </si>
  <si>
    <t>3457114702R</t>
  </si>
  <si>
    <t>trubka kabelová ohebná dvouplášťová korugovaná chránička; vnější plášť z HDPE, vnitřní z LDPE; vnější pr.= 63,0 mm; vnitřní pr.= 52,0 mm; mezní hodnota zatížení 450 N/5 cm; teplot.rozsah -45 až 60 °C; stupeň hořlavosti A1; mat. bezhalogenový; IP 40, při použití těsnicího kroužku IP 67</t>
  </si>
  <si>
    <t>35441885R</t>
  </si>
  <si>
    <t>svorka spojovací pro lano; provedení Fe/Zn</t>
  </si>
  <si>
    <t>35441895R</t>
  </si>
  <si>
    <t>svorka připojovací; provedení Fe/Zn</t>
  </si>
  <si>
    <t>3457114705R</t>
  </si>
  <si>
    <t>trubka kabelová ohebná dvouplášťová korugovaná chránička; vnější plášť z HDPE, vnitřní z LDPE; vnější pr.= 110,0 mm; vnitřní pr.= 94,0 mm; mezní hodnota zatížení 450 N/5 cm; teplot.rozsah -45 až 60 °C; stupeň hořlavosti A1; mat. bezhalogenový; IP 40, při použití těsnicího kroužku IP 67</t>
  </si>
  <si>
    <t>460490012RT1</t>
  </si>
  <si>
    <t>Fólie výstražná z PVC, šířka 33 cm, fólie PVC šířka 33 cm</t>
  </si>
  <si>
    <t>460510030R00</t>
  </si>
  <si>
    <t>Prostup plast troubaKF 0963, v rýze</t>
  </si>
  <si>
    <t>460510031R00</t>
  </si>
  <si>
    <t>Kabelový prostup z plastových trub, D 110/6,3 mm</t>
  </si>
  <si>
    <t>460560153RT1</t>
  </si>
  <si>
    <t>Zához rýhy 35/70 cm, hornina třídy 3, ruční zához rýhy</t>
  </si>
  <si>
    <t>460560143RT1</t>
  </si>
  <si>
    <t>Zához rýhy 35/60 cm, hornina třídy 3, ruční zához rýhy</t>
  </si>
  <si>
    <t>460600001RT8</t>
  </si>
  <si>
    <t>Naložení a odvoz zeminy, odvoz na vzdálenost 10000 m</t>
  </si>
  <si>
    <t>460600061T00</t>
  </si>
  <si>
    <t>Odvoz suti a vybouraných hmot do 1 km</t>
  </si>
  <si>
    <t>199000000R00</t>
  </si>
  <si>
    <t>801-3</t>
  </si>
  <si>
    <t>RTS 12/ I</t>
  </si>
  <si>
    <t>199000005R00</t>
  </si>
  <si>
    <t>Poplatky za skládku zeminy 1- 4, skupina 17 05 04 z Katalogu odpadů</t>
  </si>
  <si>
    <t>460650012RT2</t>
  </si>
  <si>
    <t>Podkladová vrstva ze štěrkodrtě tl.8 cm, ze štěrkodrti  tl. 8 cm</t>
  </si>
  <si>
    <t>460650016RT1</t>
  </si>
  <si>
    <t>Podkladová vrstva z betonu, z betonu prostého C -/7,5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</si>
  <si>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</si>
  <si>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</si>
  <si>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828.75</t>
  </si>
  <si>
    <t>sítě kabelové osvětlovací nízkého napětí včetně sloupů a svítidel</t>
  </si>
  <si>
    <t>umístění vedení v zemní rýze na upravený podklad</t>
  </si>
  <si>
    <t>979084413R00</t>
  </si>
  <si>
    <t xml:space="preserve">Vodorovná doprava po suchu nebo naložení vodorovná doprava vybouraných hmot se složením a hrubým urovnáním nebo přeložením na jiný dopravní prostředek do 1 km,  </t>
  </si>
  <si>
    <t>831-2</t>
  </si>
  <si>
    <t>vybouraných hmot se složením a hrubým urovnáním nebo přeložením na jiný dopravní prostředek, nebo nakládání na dopravní prostředek pro vodorovnou dopravu,</t>
  </si>
  <si>
    <t>997221579U00</t>
  </si>
  <si>
    <t>Přípl ZKD 1km vybour hmot</t>
  </si>
  <si>
    <t>997221861</t>
  </si>
  <si>
    <t>Poplatek za uložení stavebního odpadu na recyklační skládce (skládkovné) z prostého betonu pod kódem, 17 01 01</t>
  </si>
  <si>
    <t>997221873T00</t>
  </si>
  <si>
    <t>Poplatek za uložení stavebního odpadu na recyklační skládce (skládkovné), zeminy a kamení zatříděného do Katalogu odpadů pod kódem 17 05 04</t>
  </si>
  <si>
    <t>210280001U00</t>
  </si>
  <si>
    <t>Prohlídka el rozvodů -0,1mil Kč</t>
  </si>
  <si>
    <t>POL1_7</t>
  </si>
  <si>
    <t>741810003</t>
  </si>
  <si>
    <t>Zkoušky a prohlídky elektrických rozvodů a zařízení celková prohlídka a vyhotovení revizní zprávy</t>
  </si>
  <si>
    <t>210021056U00</t>
  </si>
  <si>
    <t>Mtž příchytka kov Sonap -54mm</t>
  </si>
  <si>
    <t>354325550</t>
  </si>
  <si>
    <t>příchytka kabelová Sonap 637554 D41-54 mm</t>
  </si>
  <si>
    <t>210100422R00</t>
  </si>
  <si>
    <t>Montáž koncovky kabelové včetně zapojení vodičů, KSM 35,  , do průřezu 4x16 mm2</t>
  </si>
  <si>
    <t>210812035</t>
  </si>
  <si>
    <t>Montáž kabel Cu plný kulatý do 1 kV 4x16 mm2 uložený volně nebo v liště (např. CYKY)</t>
  </si>
  <si>
    <t>21019150-v</t>
  </si>
  <si>
    <t>Montáž skříní</t>
  </si>
  <si>
    <t>357V1</t>
  </si>
  <si>
    <t>Elektroměrová skříň, jistič 25A/3F</t>
  </si>
  <si>
    <t>v_02V</t>
  </si>
  <si>
    <t>Montáž kabelové spojky Al/Cu</t>
  </si>
  <si>
    <t>v_03V</t>
  </si>
  <si>
    <t>Kabelová spojka Al/Cu 16-95mm2</t>
  </si>
  <si>
    <t>v_04V</t>
  </si>
  <si>
    <t>Montážní pěna</t>
  </si>
  <si>
    <t>220180201R00</t>
  </si>
  <si>
    <t>Zatažení kabelů do tvárnicové tratě do 2 kg/m</t>
  </si>
  <si>
    <t>460050703R00</t>
  </si>
  <si>
    <t>Jáma do 2 m3 pro stožár veř.osvětlení, hor.3,ručně</t>
  </si>
  <si>
    <t>460080013U00</t>
  </si>
  <si>
    <t>Základová kce beton C12/15 -bednění</t>
  </si>
  <si>
    <t>460490013U00</t>
  </si>
  <si>
    <t>Krytí kabelů výstražná fólie 34cm</t>
  </si>
  <si>
    <t>460150263</t>
  </si>
  <si>
    <t>Hloubení kabelových zapažených i nezapažených rýh ručně š 50 cm, hl 80 cm, v hornině tř 3</t>
  </si>
  <si>
    <t>460150883</t>
  </si>
  <si>
    <t>Hloubení kabelových zapažených i nezapažených rýh ručně š 80 cm, hl 120 cm, v hornině tř 3</t>
  </si>
  <si>
    <t>460470001T00</t>
  </si>
  <si>
    <t>Provizorní zajištění potrubí ve výkopech při křížení s kabelem</t>
  </si>
  <si>
    <t>4605100-vv</t>
  </si>
  <si>
    <t>Betonové kabelové žlaby pro kabel NN</t>
  </si>
  <si>
    <t>v_11.1</t>
  </si>
  <si>
    <t>Betonové kabelové žlabyvčetně víka</t>
  </si>
  <si>
    <t>460510075T00</t>
  </si>
  <si>
    <t>Prostup plast trouba -15 rýha+beton</t>
  </si>
  <si>
    <t>345713550T</t>
  </si>
  <si>
    <t>kopof 110</t>
  </si>
  <si>
    <t>460560263R00</t>
  </si>
  <si>
    <t>Zához rýhy 50/80 cm, hornina třídy 3</t>
  </si>
  <si>
    <t>460560883R00</t>
  </si>
  <si>
    <t>Zához rýhy 80/120 cm, hornina třídy 3</t>
  </si>
  <si>
    <t>vl51</t>
  </si>
  <si>
    <t>Betonový recyklát pro zásyp výkopu</t>
  </si>
  <si>
    <t>468051121</t>
  </si>
  <si>
    <t>Bourání základu betonového při elektromontážích</t>
  </si>
  <si>
    <t>460661113</t>
  </si>
  <si>
    <t>Kabelové lože z písku pro kabely nn bez zakrytí š lože přes 50 do 65 cm</t>
  </si>
  <si>
    <t>460661114</t>
  </si>
  <si>
    <t>Kabelové lože z písku pro kabely nn bez zakrytí š lože přes 65 do 80 cm</t>
  </si>
  <si>
    <t>v_13</t>
  </si>
  <si>
    <t>Utěsnění kabelů v prostupu pěnou</t>
  </si>
  <si>
    <t>ks</t>
  </si>
  <si>
    <t>V20</t>
  </si>
  <si>
    <t>Manipulace s pevnou zábranou pro trasu výkopu -běžný metr</t>
  </si>
  <si>
    <t>v53</t>
  </si>
  <si>
    <t>Manipulace vedení, dozor správce sítě</t>
  </si>
  <si>
    <t>hod</t>
  </si>
  <si>
    <t>460030171T00</t>
  </si>
  <si>
    <t>Odstranění podkladu nebo krytu komunikace ze živice tloušťky do 5 cm</t>
  </si>
  <si>
    <t>460030172I10</t>
  </si>
  <si>
    <t>Odstranění podkladu nebo krytu komunikace ze živice tloušťky do 10 cm</t>
  </si>
  <si>
    <t>919735112R00</t>
  </si>
  <si>
    <t>Řezání stávajících krytů nebo podkladů živičných, hloubky přes 50 do 100 mm</t>
  </si>
  <si>
    <t>460891121</t>
  </si>
  <si>
    <t>Osazení betonového obrubníku silničního ležatého do betonu při elektromontážích</t>
  </si>
  <si>
    <t>59217026R</t>
  </si>
  <si>
    <t>obrubník silniční oblouk vnější; r 500 mm; materiál beton; l = 917,8 mm; š = 150,0 mm; h = 250,0 mm; barva přírodní</t>
  </si>
  <si>
    <t>468031121</t>
  </si>
  <si>
    <t>Vytrhání obrub při elektromontážích ležatých silničních s odhozením nebo naložením na dopravní, prostředek</t>
  </si>
  <si>
    <t>564851111V01</t>
  </si>
  <si>
    <t>Podklad ze štěrkodrti po zhutnění tloušťky 15 cm, Štěrkodrtě frakce 0-32 B</t>
  </si>
  <si>
    <t>565171111R00</t>
  </si>
  <si>
    <t>Podklad z kameniva obaleného asfaltem ACP 22+, v pruhu šířky do 3 m, třídy 1, tloušťka po zhutnění 100 mm</t>
  </si>
  <si>
    <t>567132115R00</t>
  </si>
  <si>
    <t>Podklad z kameniva zpevněného cementem SC C8/10, tloušťka po zhutnění 200 mm</t>
  </si>
  <si>
    <t>576123111U00</t>
  </si>
  <si>
    <t>Asf koberec mastix SMA8 tl30 -3m</t>
  </si>
  <si>
    <t>576143211U00</t>
  </si>
  <si>
    <t>Asf koberec mastix SMA11 tl50 -3m</t>
  </si>
  <si>
    <t>828.81</t>
  </si>
  <si>
    <t>vedení kabelová sdělovací dálková</t>
  </si>
  <si>
    <t>184401111R00</t>
  </si>
  <si>
    <t>Příprava dřevin k přesazení průměr balu přes 600 do 800 mm, v rovině nebo na svahu do 1:5</t>
  </si>
  <si>
    <t>ÚRS 22 01</t>
  </si>
  <si>
    <t>bez výměny půdy v rýze, s vyhnojením organickými hnojivy, s balem,</t>
  </si>
  <si>
    <t>184501121</t>
  </si>
  <si>
    <t>Zhotovení obalu kmene a spodních částí větví stromu z juty  v jedné vrstvě v rovině nebo na svahu do, 1:5</t>
  </si>
  <si>
    <t xml:space="preserve">5*3 : </t>
  </si>
  <si>
    <t>15</t>
  </si>
  <si>
    <t>184502113R00</t>
  </si>
  <si>
    <t>Vyzvednutí dřeviny k přesazení s balem v rovině nebo na svahu do 1:5, průměr přes 500 do 600 mm</t>
  </si>
  <si>
    <t>K1</t>
  </si>
  <si>
    <t>Přesun dřeviny na místo výsadby</t>
  </si>
  <si>
    <t>M1</t>
  </si>
  <si>
    <t>herbicid totální neselektivní, dávkování 6 litrů přípravku na 1 ha</t>
  </si>
  <si>
    <t>litr</t>
  </si>
  <si>
    <t xml:space="preserve">166*6/10000 : </t>
  </si>
  <si>
    <t>0,1</t>
  </si>
  <si>
    <t>111311111</t>
  </si>
  <si>
    <t>Odstranění odumřelého travního drnu po aplikaci herbicidních přípravků ručně s pomocí drobné, mechanizace v rovině nebo na svahu do 1:5, hloubky do 30 mm</t>
  </si>
  <si>
    <t>167103101R00</t>
  </si>
  <si>
    <t>Nakládání výkopku zemina schopná zúrodnění</t>
  </si>
  <si>
    <t>823-2</t>
  </si>
  <si>
    <t>neulehlého z hromad</t>
  </si>
  <si>
    <t>Poznámka k položce:</t>
  </si>
  <si>
    <t>naložení substrátu na ohumusování pro dovoz na stavbu</t>
  </si>
  <si>
    <t>naložení substrátu pro výměnu půdy v jamkách (vysazené+přesazené)</t>
  </si>
  <si>
    <t xml:space="preserve">166*0,1 : </t>
  </si>
  <si>
    <t xml:space="preserve">(22+5)*0,2 : </t>
  </si>
  <si>
    <t>22</t>
  </si>
  <si>
    <t>162751137</t>
  </si>
  <si>
    <t>Vodorovné přemístění výkopku nebo sypaniny po suchu na obvyklém dopravním prostředku, bez naložení, výkopku, avšak se složením bez rozhrnutí z horniny třídy těžitelnosti II skupiny 4 a 5 na vzdálenost</t>
  </si>
  <si>
    <t>přes 9 000 do 10 000 m</t>
  </si>
  <si>
    <t>dovoz substrátu k ohumusování na stavbu</t>
  </si>
  <si>
    <t>dovoz substrátu pro výměnu půdy v jamkách (vysazené+přesazené)</t>
  </si>
  <si>
    <t>M2</t>
  </si>
  <si>
    <t>substrát pro výsadbu dřevin volně ložený</t>
  </si>
  <si>
    <t>substrát pro ohumusování ploch pro výsadbu keřů</t>
  </si>
  <si>
    <t>substrát pro výměnu půdy v jamkách u stromů</t>
  </si>
  <si>
    <t>183403113R00</t>
  </si>
  <si>
    <t>Obdělávání půdy frézováním, v rovině nebo na svahu 1:5</t>
  </si>
  <si>
    <t>obdělání celé plochy pro výsadbu keřů v rovině</t>
  </si>
  <si>
    <t>183403153R00</t>
  </si>
  <si>
    <t>Obdělávání půdy hrabáním, v rovině nebo na svahu 1:5</t>
  </si>
  <si>
    <t>183101221R00</t>
  </si>
  <si>
    <t>Hloubení jamek s výměnou půdy na 50 % v rovině objem přes 0,4 do 1 m3</t>
  </si>
  <si>
    <t>pro vysazování rostlin v hornině 1 až 4 s výměnou půdy na 50%, s případným naložením přebytečných výkopků na dopravní prostředek, s odvozem na vzdálenost do 20 km a se složením,</t>
  </si>
  <si>
    <t>22 ks vysazených + 5 ks přesazených</t>
  </si>
  <si>
    <t xml:space="preserve">22+5 : </t>
  </si>
  <si>
    <t>27</t>
  </si>
  <si>
    <t>183111114</t>
  </si>
  <si>
    <t>Hloubení jamek pro vysazování rostlin v zemině tř.1 až 4 bez výměny půdy  v rovině nebo na svahu do, 1:5, objemu přes 0,01 do 0,02 m3</t>
  </si>
  <si>
    <t>184102115R00</t>
  </si>
  <si>
    <t xml:space="preserve">Výsadba dřevin s balem průměr přes 500 do 600 mm, v rovině nebo na svahu do 1:5,  </t>
  </si>
  <si>
    <t>do předem vyhloubené jamky se zalitím,</t>
  </si>
  <si>
    <t>22 ks nově vysazených + 5 ks přesazených</t>
  </si>
  <si>
    <t>M5-1</t>
  </si>
  <si>
    <t>Quercus petraea alejový strom s balem OK 14-16 cm</t>
  </si>
  <si>
    <t>variantně Quercus robur, Acer campestre</t>
  </si>
  <si>
    <t>M5-2</t>
  </si>
  <si>
    <t>Quercus cerris alejový strom s balem OK 14-16 cm</t>
  </si>
  <si>
    <t>variantně Quercus petraea ´Cochleata´, Acer campestre</t>
  </si>
  <si>
    <t>M5-3</t>
  </si>
  <si>
    <t>Quercus robur alejový strom s balem OK 14-16 cm</t>
  </si>
  <si>
    <t>variantně Quercus petraea, Acer campestre</t>
  </si>
  <si>
    <t>M5-4</t>
  </si>
  <si>
    <t>Quercus frainetto alejový strom s balem OK 14-16 cm</t>
  </si>
  <si>
    <t>variantně Tilia cordata, Tilia tomentosa</t>
  </si>
  <si>
    <t>184102111R00</t>
  </si>
  <si>
    <t xml:space="preserve">Výsadba dřevin s balem průměr přes 100 do 200 mm, v rovině nebo na svahu do 1:5,  </t>
  </si>
  <si>
    <t>M5-5</t>
  </si>
  <si>
    <t>Spiraea x cinerea ´Grefsheim´ vel. 20-30cm, kontejner 2,5l</t>
  </si>
  <si>
    <t>M5-6</t>
  </si>
  <si>
    <t>Cotoneaster salicifolius ´Parkteppich´ vel. 10-20 cm, kontejner 2,5l</t>
  </si>
  <si>
    <t>M5-7</t>
  </si>
  <si>
    <t>Rosa rugosa vel. 30+, 2 výhony, kontejner P11</t>
  </si>
  <si>
    <t>184801121R00</t>
  </si>
  <si>
    <t>Ošetření dřevin solitérní dřeviny, v rovině nebo na svahu 1:5</t>
  </si>
  <si>
    <t>t.j. odplevelení s nakypřením nebo vypletí, odstranění poškozených částí dřeviny s případným složením odpadu na hromady, naložením na dopravní prostředek, odvozem do 20 km a se složením,</t>
  </si>
  <si>
    <t>184801131R00</t>
  </si>
  <si>
    <t>Ošetření dřevin dřeviny ve skupině, v rovině nebo na svahu 1:5</t>
  </si>
  <si>
    <t>184215133</t>
  </si>
  <si>
    <t>Ukotvení dřeviny kůly třemi kůly, délky přes 2 do 3 m</t>
  </si>
  <si>
    <t>60591257</t>
  </si>
  <si>
    <t>kůl vyvazovací dřevěný impregnovaný D 8cm dl 3m</t>
  </si>
  <si>
    <t xml:space="preserve">27*3 : </t>
  </si>
  <si>
    <t>81</t>
  </si>
  <si>
    <t>M6</t>
  </si>
  <si>
    <t>příčka z půlené frézované kulatiny průměru 80 mm, délky 0,5 m, 6 ks/strom</t>
  </si>
  <si>
    <t xml:space="preserve">27*6 : </t>
  </si>
  <si>
    <t>162</t>
  </si>
  <si>
    <t>M7</t>
  </si>
  <si>
    <t>vyvazovací páska šíře 40 mm, 3 úvazky 0,7 m/strom</t>
  </si>
  <si>
    <t xml:space="preserve">27*3*0,7 : </t>
  </si>
  <si>
    <t>56,7</t>
  </si>
  <si>
    <t>184215412</t>
  </si>
  <si>
    <t>Zhotovení závlahové mísy u solitérních dřevin v rovině nebo na svahu do 1:5, o průměru mísy přes 0,5, do 1 m</t>
  </si>
  <si>
    <t>přidání půdního kondicionéru pro zvýšení zádržnosti vody v půdě ke stromům, 1,5 kg do zásypové jámy</t>
  </si>
  <si>
    <t xml:space="preserve">27*1,5/1000 : </t>
  </si>
  <si>
    <t xml:space="preserve">1100*0,008*1,5/1000 : </t>
  </si>
  <si>
    <t>0,054</t>
  </si>
  <si>
    <t>M8</t>
  </si>
  <si>
    <t>půdní kondicionér pro zvýšení zádržnosti vody v půdě</t>
  </si>
  <si>
    <t>1,5 kg/strom+1,5kg/1m3 zásypové zeminy pro keře</t>
  </si>
  <si>
    <t xml:space="preserve">(27*1,5)+(1100*0,008*1,5) : </t>
  </si>
  <si>
    <t>53,7</t>
  </si>
  <si>
    <t>185802114R00</t>
  </si>
  <si>
    <t>Hnojení umělým hnojivem s rozdělením k jednotlivým rostlinám, v rovině nebo na svahu do 1:5</t>
  </si>
  <si>
    <t xml:space="preserve">27*5*10/1000/1000 : </t>
  </si>
  <si>
    <t>0,001</t>
  </si>
  <si>
    <t>M9</t>
  </si>
  <si>
    <t>hnojivo tabletové zásobní s postupným uvolňováním živin, tableta á 10g</t>
  </si>
  <si>
    <t xml:space="preserve">27*5*10/1000 : </t>
  </si>
  <si>
    <t>1,35</t>
  </si>
  <si>
    <t>184501141</t>
  </si>
  <si>
    <t>Zhotovení obalu kmene z rákosové nebo kokosové rohože v rovině nebo na svahu do 1:5</t>
  </si>
  <si>
    <t xml:space="preserve">27*0,5*1,8 : </t>
  </si>
  <si>
    <t>24,3</t>
  </si>
  <si>
    <t>M10</t>
  </si>
  <si>
    <t>rákosová rohož, rákos přírodní, neloupaný, výška rohože 1,8m, 0,5m/strom</t>
  </si>
  <si>
    <t xml:space="preserve">27*0,5 : </t>
  </si>
  <si>
    <t>13,5</t>
  </si>
  <si>
    <t>M11</t>
  </si>
  <si>
    <t>vázací drát 1,0/1,4 PVC</t>
  </si>
  <si>
    <t xml:space="preserve">27*2*0,3 : </t>
  </si>
  <si>
    <t>16,2</t>
  </si>
  <si>
    <t>184911421</t>
  </si>
  <si>
    <t>Mulčování vysazených rostlin mulčovací kůrou, tl. do 100 mm v rovině nebo na svahu do 1:5</t>
  </si>
  <si>
    <t>ostatní stromy jsou zaborkované v rámci ploch keřů</t>
  </si>
  <si>
    <t xml:space="preserve">9*0,8+452 : </t>
  </si>
  <si>
    <t>459,2</t>
  </si>
  <si>
    <t>M12</t>
  </si>
  <si>
    <t>mulčovací kůra drcená tříděná v tl. vrstvy 8 cm</t>
  </si>
  <si>
    <t xml:space="preserve">9*0,8*0,08+452*0,08 : </t>
  </si>
  <si>
    <t>36,736</t>
  </si>
  <si>
    <t>185804311R00</t>
  </si>
  <si>
    <t xml:space="preserve">Zalití rostlin vodou plocha do 20 m2,  </t>
  </si>
  <si>
    <t xml:space="preserve">27*4*60/1000 : </t>
  </si>
  <si>
    <t>6,48</t>
  </si>
  <si>
    <t xml:space="preserve">452*4*20/1000 : </t>
  </si>
  <si>
    <t>36,16</t>
  </si>
  <si>
    <t>M13</t>
  </si>
  <si>
    <t>voda pro zálivku</t>
  </si>
  <si>
    <t>42,64</t>
  </si>
  <si>
    <t>183117113</t>
  </si>
  <si>
    <t>Hloubení rýh pro instalaci protikořenových bariér zapažených i nezapažených, v zemině tř. 1 až 4,, šířky do 600 mm v rovině nebo na svahu do 1:5, hloubky přes 800 do 1100 mm</t>
  </si>
  <si>
    <t>dvě rýhy ke dvěma stromům, 3m/strom</t>
  </si>
  <si>
    <t>183106613</t>
  </si>
  <si>
    <t>Instalace protikořenových bariér do předem vyhloubené rýhy, včetně zásypu a hutnění v rovině nebo na, svahu do 1:5, hloubky přes 700 do 1000 mm</t>
  </si>
  <si>
    <t>M14</t>
  </si>
  <si>
    <t>netkaná kořenová bariéra proti prorůstání kořenů, 360g/m2</t>
  </si>
  <si>
    <t>oboustranný povlak z polypropylenu, 100% recyklovatekná, 20% na překrytí</t>
  </si>
  <si>
    <t xml:space="preserve">6*1,2 : </t>
  </si>
  <si>
    <t>7,2</t>
  </si>
  <si>
    <t>998231411</t>
  </si>
  <si>
    <t>Přesun hmot pro sadovnické a krajinářské úpravy - ručně bez užití mechanizace vodorovná dopravní, vzdálenost do 100 m</t>
  </si>
  <si>
    <t>823.29</t>
  </si>
  <si>
    <t>úpravy území a samostatné zemní práce ostatní</t>
  </si>
  <si>
    <t>kryt dlážděný</t>
  </si>
  <si>
    <t>184852322</t>
  </si>
  <si>
    <t>Řez stromů prováděný lezeckou technikou výchovný (S-RV) alejové stromy, výšky přes 4 do 6 m</t>
  </si>
  <si>
    <t>řez 5 let po výsadbě 1x ročně</t>
  </si>
  <si>
    <t xml:space="preserve">(22+5)*5 : </t>
  </si>
  <si>
    <t>135</t>
  </si>
  <si>
    <t>184215113</t>
  </si>
  <si>
    <t>Ukotvení dřeviny kůly jedním kůlem, délky přes 2 do 3 m</t>
  </si>
  <si>
    <t>5 let 1x ročně 10% z vysazených dřevin</t>
  </si>
  <si>
    <t>22 stromů vysazených + 5 stromů přesazených = 27 stromů = 3 ks /ročně</t>
  </si>
  <si>
    <t>184911111R00</t>
  </si>
  <si>
    <t>Znovuuvázání dřeviny jedním úvazkem znovuuvázání dřeviny jedním úvazkem ke stávajícímu kůlu</t>
  </si>
  <si>
    <t xml:space="preserve">3*5 : </t>
  </si>
  <si>
    <t>22 stromů vysazených + 5 stromů přesazených = 27 stromů = 3 ks /ročně, 1 kůl</t>
  </si>
  <si>
    <t>Oprava ochrany kmene</t>
  </si>
  <si>
    <t>5 let po výsadbě 1 x ročně 10% z vysazeného materiálu</t>
  </si>
  <si>
    <t>včetně doplnění případně poškozené  rákosové rohože</t>
  </si>
  <si>
    <t>185804213R00</t>
  </si>
  <si>
    <t>Vypletí záhonů v rovině nebo ve svahu do 1:5 dřeviny solitérní</t>
  </si>
  <si>
    <t>9 kusů stromů mimo zaborkované plochy keřů po dobu 5 let, mísy 0,8 m2</t>
  </si>
  <si>
    <t xml:space="preserve">9*0,8*5 : </t>
  </si>
  <si>
    <t>36</t>
  </si>
  <si>
    <t>184215173</t>
  </si>
  <si>
    <t>Odstranění ukotvení dřeviny kůly třemi kůly, délky přes 2 do 3 m</t>
  </si>
  <si>
    <t>odstranění kotvení v 5. roce po výsadbě</t>
  </si>
  <si>
    <t>184501181</t>
  </si>
  <si>
    <t>Odstranění obalu kmene z rákosové nebo kokosové rohože v rovině nebo na svahu do 1:5</t>
  </si>
  <si>
    <t>odstranění 5. rokem po výsadbě</t>
  </si>
  <si>
    <t>9 ks stromů mimo zamulčované výsadby keřů</t>
  </si>
  <si>
    <t xml:space="preserve">9*0,8*0,08*5 : </t>
  </si>
  <si>
    <t>2,88</t>
  </si>
  <si>
    <t>kůra mulčovací drcená tříděná</t>
  </si>
  <si>
    <t>9 ks stromů mimo zaborkované výsadby keřů</t>
  </si>
  <si>
    <t xml:space="preserve">27*60*10/1000 : </t>
  </si>
  <si>
    <t xml:space="preserve">27*60*8/1000 : </t>
  </si>
  <si>
    <t xml:space="preserve">27*60*6/1000 : </t>
  </si>
  <si>
    <t xml:space="preserve">452*20*10/1000 : </t>
  </si>
  <si>
    <t xml:space="preserve">452*20*8/1000 : </t>
  </si>
  <si>
    <t xml:space="preserve">452*20*6/1000 : </t>
  </si>
  <si>
    <t>255,84</t>
  </si>
  <si>
    <t>185804214R00</t>
  </si>
  <si>
    <t>Vypletí záhonů v rovině nebo ve svahu do 1:5 dřeviny ve skupinách</t>
  </si>
  <si>
    <t>tři roky po výsadbě 1x ročně</t>
  </si>
  <si>
    <t xml:space="preserve">452*3 : </t>
  </si>
  <si>
    <t>1356</t>
  </si>
  <si>
    <t>Náklady zhotovitele, související s prováděním zkoušek a revizí, jako např. elektrorevize, měření osvětlení, meření hluku, kamerová zkouška napojení a průtočnosti nových dešťových vpustí, vyčištění tlakosacím vozem a zkoušky nad rámec KZP.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</si>
</sst>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sheetProtection algorithmName="SHA-512" hashValue="0q9ZOcVGtDQSGMClcp86BztU9QSfN/nBwdLQYU0Go86s580rh4Er9Awu/ZUXTo2H9WuOuQxXPTJjQt1TqAZL3A==" saltValue="S2yO8onfsSMxj5RR5JVZT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0"/>
  <sheetViews>
    <sheetView showGridLines="0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232" t="s">
        <v>41</v>
      </c>
      <c r="C1" s="233"/>
      <c r="D1" s="233"/>
      <c r="E1" s="233"/>
      <c r="F1" s="233"/>
      <c r="G1" s="233"/>
      <c r="H1" s="233"/>
      <c r="I1" s="233"/>
      <c r="J1" s="234"/>
    </row>
    <row r="2" spans="1:15" ht="36" customHeight="1" x14ac:dyDescent="0.2">
      <c r="A2" s="2"/>
      <c r="B2" s="72" t="s">
        <v>22</v>
      </c>
      <c r="C2" s="73"/>
      <c r="D2" s="74" t="s">
        <v>43</v>
      </c>
      <c r="E2" s="238" t="s">
        <v>44</v>
      </c>
      <c r="F2" s="239"/>
      <c r="G2" s="239"/>
      <c r="H2" s="239"/>
      <c r="I2" s="239"/>
      <c r="J2" s="240"/>
      <c r="O2" s="1"/>
    </row>
    <row r="3" spans="1:15" ht="27" hidden="1" customHeight="1" x14ac:dyDescent="0.2">
      <c r="A3" s="2"/>
      <c r="B3" s="75"/>
      <c r="C3" s="73"/>
      <c r="D3" s="76"/>
      <c r="E3" s="241"/>
      <c r="F3" s="242"/>
      <c r="G3" s="242"/>
      <c r="H3" s="242"/>
      <c r="I3" s="242"/>
      <c r="J3" s="243"/>
    </row>
    <row r="4" spans="1:15" ht="23.25" customHeight="1" x14ac:dyDescent="0.2">
      <c r="A4" s="2"/>
      <c r="B4" s="77"/>
      <c r="C4" s="78"/>
      <c r="D4" s="79"/>
      <c r="E4" s="222"/>
      <c r="F4" s="222"/>
      <c r="G4" s="222"/>
      <c r="H4" s="222"/>
      <c r="I4" s="222"/>
      <c r="J4" s="223"/>
    </row>
    <row r="5" spans="1:15" ht="24" customHeight="1" x14ac:dyDescent="0.2">
      <c r="A5" s="2"/>
      <c r="B5" s="30" t="s">
        <v>42</v>
      </c>
      <c r="D5" s="226" t="s">
        <v>45</v>
      </c>
      <c r="E5" s="227"/>
      <c r="F5" s="227"/>
      <c r="G5" s="227"/>
      <c r="H5" s="18" t="s">
        <v>40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28" t="s">
        <v>46</v>
      </c>
      <c r="E6" s="229"/>
      <c r="F6" s="229"/>
      <c r="G6" s="229"/>
      <c r="H6" s="18" t="s">
        <v>34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30" t="s">
        <v>47</v>
      </c>
      <c r="F7" s="231"/>
      <c r="G7" s="231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2" t="s">
        <v>51</v>
      </c>
      <c r="H8" s="18" t="s">
        <v>40</v>
      </c>
      <c r="I8" s="81" t="s">
        <v>53</v>
      </c>
      <c r="J8" s="8"/>
    </row>
    <row r="9" spans="1:15" ht="15.75" hidden="1" customHeight="1" x14ac:dyDescent="0.2">
      <c r="A9" s="2"/>
      <c r="B9" s="2"/>
      <c r="D9" s="82"/>
      <c r="H9" s="18" t="s">
        <v>34</v>
      </c>
      <c r="I9" s="81" t="s">
        <v>54</v>
      </c>
      <c r="J9" s="8"/>
    </row>
    <row r="10" spans="1:15" ht="15.75" hidden="1" customHeight="1" x14ac:dyDescent="0.2">
      <c r="A10" s="2"/>
      <c r="B10" s="34"/>
      <c r="C10" s="53"/>
      <c r="D10" s="80" t="s">
        <v>52</v>
      </c>
      <c r="E10" s="83"/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45"/>
      <c r="E11" s="245"/>
      <c r="F11" s="245"/>
      <c r="G11" s="245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221"/>
      <c r="E12" s="221"/>
      <c r="F12" s="221"/>
      <c r="G12" s="221"/>
      <c r="H12" s="18" t="s">
        <v>34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24"/>
      <c r="F13" s="225"/>
      <c r="G13" s="225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44"/>
      <c r="F15" s="244"/>
      <c r="G15" s="246"/>
      <c r="H15" s="246"/>
      <c r="I15" s="246" t="s">
        <v>29</v>
      </c>
      <c r="J15" s="247"/>
    </row>
    <row r="16" spans="1:15" ht="23.25" customHeight="1" x14ac:dyDescent="0.2">
      <c r="A16" s="142" t="s">
        <v>24</v>
      </c>
      <c r="B16" s="37" t="s">
        <v>24</v>
      </c>
      <c r="C16" s="58"/>
      <c r="D16" s="59"/>
      <c r="E16" s="210"/>
      <c r="F16" s="211"/>
      <c r="G16" s="210"/>
      <c r="H16" s="211"/>
      <c r="I16" s="210">
        <f>SUMIF(F79:F106,A16,I79:I106)+SUMIF(F79:F106,"PSU",I79:I106)</f>
        <v>0</v>
      </c>
      <c r="J16" s="212"/>
    </row>
    <row r="17" spans="1:10" ht="23.25" customHeight="1" x14ac:dyDescent="0.2">
      <c r="A17" s="142" t="s">
        <v>25</v>
      </c>
      <c r="B17" s="37" t="s">
        <v>25</v>
      </c>
      <c r="C17" s="58"/>
      <c r="D17" s="59"/>
      <c r="E17" s="210"/>
      <c r="F17" s="211"/>
      <c r="G17" s="210"/>
      <c r="H17" s="211"/>
      <c r="I17" s="210">
        <f>SUMIF(F79:F106,A17,I79:I106)</f>
        <v>0</v>
      </c>
      <c r="J17" s="212"/>
    </row>
    <row r="18" spans="1:10" ht="23.25" customHeight="1" x14ac:dyDescent="0.2">
      <c r="A18" s="142" t="s">
        <v>26</v>
      </c>
      <c r="B18" s="37" t="s">
        <v>26</v>
      </c>
      <c r="C18" s="58"/>
      <c r="D18" s="59"/>
      <c r="E18" s="210"/>
      <c r="F18" s="211"/>
      <c r="G18" s="210"/>
      <c r="H18" s="211"/>
      <c r="I18" s="210">
        <f>SUMIF(F79:F106,A18,I79:I106)</f>
        <v>0</v>
      </c>
      <c r="J18" s="212"/>
    </row>
    <row r="19" spans="1:10" ht="23.25" customHeight="1" x14ac:dyDescent="0.2">
      <c r="A19" s="142" t="s">
        <v>155</v>
      </c>
      <c r="B19" s="37" t="s">
        <v>27</v>
      </c>
      <c r="C19" s="58"/>
      <c r="D19" s="59"/>
      <c r="E19" s="210"/>
      <c r="F19" s="211"/>
      <c r="G19" s="210"/>
      <c r="H19" s="211"/>
      <c r="I19" s="210">
        <f>SUMIF(F79:F106,A19,I79:I106)</f>
        <v>0</v>
      </c>
      <c r="J19" s="212"/>
    </row>
    <row r="20" spans="1:10" ht="23.25" customHeight="1" x14ac:dyDescent="0.2">
      <c r="A20" s="142" t="s">
        <v>156</v>
      </c>
      <c r="B20" s="37" t="s">
        <v>28</v>
      </c>
      <c r="C20" s="58"/>
      <c r="D20" s="59"/>
      <c r="E20" s="210"/>
      <c r="F20" s="211"/>
      <c r="G20" s="210"/>
      <c r="H20" s="211"/>
      <c r="I20" s="210">
        <f>SUMIF(F79:F106,A20,I79:I106)</f>
        <v>0</v>
      </c>
      <c r="J20" s="212"/>
    </row>
    <row r="21" spans="1:10" ht="23.25" customHeight="1" x14ac:dyDescent="0.2">
      <c r="A21" s="2"/>
      <c r="B21" s="47" t="s">
        <v>29</v>
      </c>
      <c r="C21" s="60"/>
      <c r="D21" s="61"/>
      <c r="E21" s="213"/>
      <c r="F21" s="248"/>
      <c r="G21" s="213"/>
      <c r="H21" s="248"/>
      <c r="I21" s="213">
        <f>SUM(I16:J20)</f>
        <v>0</v>
      </c>
      <c r="J21" s="214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15</v>
      </c>
      <c r="F23" s="38" t="s">
        <v>0</v>
      </c>
      <c r="G23" s="208">
        <f>ZakladDPHSniVypocet</f>
        <v>0</v>
      </c>
      <c r="H23" s="209"/>
      <c r="I23" s="209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206">
        <f>I23*E23/100</f>
        <v>0</v>
      </c>
      <c r="H24" s="207"/>
      <c r="I24" s="207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208">
        <f>ZakladDPHZaklVypocet</f>
        <v>0</v>
      </c>
      <c r="H25" s="209"/>
      <c r="I25" s="209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235">
        <f>I25*E25/100</f>
        <v>0</v>
      </c>
      <c r="H26" s="236"/>
      <c r="I26" s="236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237">
        <f>CenaCelkemBezDPH-(ZakladDPHSni+ZakladDPHZakl)</f>
        <v>0</v>
      </c>
      <c r="H27" s="237"/>
      <c r="I27" s="237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16">
        <f>IF(A28&gt;50, ROUNDUP(A27, 0), ROUNDDOWN(A27, 0))</f>
        <v>0</v>
      </c>
      <c r="H28" s="216"/>
      <c r="I28" s="216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15">
        <f>ZakladDPHSni+DPHSni+ZakladDPHZakl+DPHZakl+Zaokrouhleni</f>
        <v>0</v>
      </c>
      <c r="H29" s="215"/>
      <c r="I29" s="215"/>
      <c r="J29" s="123" t="s">
        <v>82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17"/>
      <c r="E34" s="218"/>
      <c r="G34" s="219"/>
      <c r="H34" s="220"/>
      <c r="I34" s="220"/>
      <c r="J34" s="24"/>
    </row>
    <row r="35" spans="1:10" ht="12.75" customHeight="1" x14ac:dyDescent="0.2">
      <c r="A35" s="2"/>
      <c r="B35" s="2"/>
      <c r="D35" s="205" t="s">
        <v>2</v>
      </c>
      <c r="E35" s="205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55</v>
      </c>
      <c r="C39" s="201"/>
      <c r="D39" s="201"/>
      <c r="E39" s="201"/>
      <c r="F39" s="100">
        <f>'00 00.01 Naklady'!AE57+'SO 101.1 101.1.01 Pol'!AE521+'SO 101.2 101.2.01 Pol'!AE178+'SO 301 301.01 Pol'!AE128+'SO 401 401.01 Pol'!AE72+'SO 403 403.01 Pol'!AE70+'SO 801 801.01 Pol'!AE152+'SO 801 801.02 Pol'!AE85</f>
        <v>0</v>
      </c>
      <c r="G39" s="101">
        <f>'00 00.01 Naklady'!AF57+'SO 101.1 101.1.01 Pol'!AF521+'SO 101.2 101.2.01 Pol'!AF178+'SO 301 301.01 Pol'!AF128+'SO 401 401.01 Pol'!AF72+'SO 403 403.01 Pol'!AF70+'SO 801 801.01 Pol'!AF152+'SO 801 801.02 Pol'!AF85</f>
        <v>0</v>
      </c>
      <c r="H39" s="102"/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">
      <c r="A40" s="88">
        <v>2</v>
      </c>
      <c r="B40" s="105"/>
      <c r="C40" s="204" t="s">
        <v>56</v>
      </c>
      <c r="D40" s="204"/>
      <c r="E40" s="204"/>
      <c r="F40" s="106">
        <f>'00 00.01 Naklady'!AE57</f>
        <v>0</v>
      </c>
      <c r="G40" s="107">
        <f>'00 00.01 Naklady'!AF57</f>
        <v>0</v>
      </c>
      <c r="H40" s="107"/>
      <c r="I40" s="108">
        <f>F40+G40+H40</f>
        <v>0</v>
      </c>
      <c r="J40" s="109" t="str">
        <f>IF(CenaCelkemVypocet=0,"",I40/CenaCelkemVypocet*100)</f>
        <v/>
      </c>
    </row>
    <row r="41" spans="1:10" ht="25.5" customHeight="1" x14ac:dyDescent="0.2">
      <c r="A41" s="88">
        <v>3</v>
      </c>
      <c r="B41" s="110" t="s">
        <v>57</v>
      </c>
      <c r="C41" s="201" t="s">
        <v>58</v>
      </c>
      <c r="D41" s="201"/>
      <c r="E41" s="201"/>
      <c r="F41" s="111">
        <f>'00 00.01 Naklady'!AE57</f>
        <v>0</v>
      </c>
      <c r="G41" s="102">
        <f>'00 00.01 Naklady'!AF57</f>
        <v>0</v>
      </c>
      <c r="H41" s="102"/>
      <c r="I41" s="103">
        <f>F41+G41+H41</f>
        <v>0</v>
      </c>
      <c r="J41" s="104" t="str">
        <f>IF(CenaCelkemVypocet=0,"",I41/CenaCelkemVypocet*100)</f>
        <v/>
      </c>
    </row>
    <row r="42" spans="1:10" ht="25.5" customHeight="1" x14ac:dyDescent="0.2">
      <c r="A42" s="88">
        <v>2</v>
      </c>
      <c r="B42" s="105"/>
      <c r="C42" s="204" t="s">
        <v>59</v>
      </c>
      <c r="D42" s="204"/>
      <c r="E42" s="204"/>
      <c r="F42" s="106"/>
      <c r="G42" s="107"/>
      <c r="H42" s="107"/>
      <c r="I42" s="108"/>
      <c r="J42" s="109"/>
    </row>
    <row r="43" spans="1:10" ht="25.5" customHeight="1" x14ac:dyDescent="0.2">
      <c r="A43" s="88">
        <v>2</v>
      </c>
      <c r="B43" s="105" t="s">
        <v>60</v>
      </c>
      <c r="C43" s="204" t="s">
        <v>61</v>
      </c>
      <c r="D43" s="204"/>
      <c r="E43" s="204"/>
      <c r="F43" s="106">
        <f>'SO 101.1 101.1.01 Pol'!AE521</f>
        <v>0</v>
      </c>
      <c r="G43" s="107">
        <f>'SO 101.1 101.1.01 Pol'!AF521</f>
        <v>0</v>
      </c>
      <c r="H43" s="107"/>
      <c r="I43" s="108">
        <f t="shared" ref="I43:I55" si="1">F43+G43+H43</f>
        <v>0</v>
      </c>
      <c r="J43" s="109" t="str">
        <f t="shared" ref="J43:J55" si="2">IF(CenaCelkemVypocet=0,"",I43/CenaCelkemVypocet*100)</f>
        <v/>
      </c>
    </row>
    <row r="44" spans="1:10" ht="25.5" customHeight="1" x14ac:dyDescent="0.2">
      <c r="A44" s="88">
        <v>3</v>
      </c>
      <c r="B44" s="110" t="s">
        <v>62</v>
      </c>
      <c r="C44" s="201" t="s">
        <v>61</v>
      </c>
      <c r="D44" s="201"/>
      <c r="E44" s="201"/>
      <c r="F44" s="111">
        <f>'SO 101.1 101.1.01 Pol'!AE521</f>
        <v>0</v>
      </c>
      <c r="G44" s="102">
        <f>'SO 101.1 101.1.01 Pol'!AF521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2</v>
      </c>
      <c r="B45" s="105" t="s">
        <v>63</v>
      </c>
      <c r="C45" s="204" t="s">
        <v>64</v>
      </c>
      <c r="D45" s="204"/>
      <c r="E45" s="204"/>
      <c r="F45" s="106">
        <f>'SO 101.2 101.2.01 Pol'!AE178</f>
        <v>0</v>
      </c>
      <c r="G45" s="107">
        <f>'SO 101.2 101.2.01 Pol'!AF178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88">
        <v>3</v>
      </c>
      <c r="B46" s="110" t="s">
        <v>65</v>
      </c>
      <c r="C46" s="201" t="s">
        <v>64</v>
      </c>
      <c r="D46" s="201"/>
      <c r="E46" s="201"/>
      <c r="F46" s="111">
        <f>'SO 101.2 101.2.01 Pol'!AE178</f>
        <v>0</v>
      </c>
      <c r="G46" s="102">
        <f>'SO 101.2 101.2.01 Pol'!AF178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2</v>
      </c>
      <c r="B47" s="105" t="s">
        <v>66</v>
      </c>
      <c r="C47" s="204" t="s">
        <v>67</v>
      </c>
      <c r="D47" s="204"/>
      <c r="E47" s="204"/>
      <c r="F47" s="106">
        <f>'SO 301 301.01 Pol'!AE128</f>
        <v>0</v>
      </c>
      <c r="G47" s="107">
        <f>'SO 301 301.01 Pol'!AF128</f>
        <v>0</v>
      </c>
      <c r="H47" s="107"/>
      <c r="I47" s="108">
        <f t="shared" si="1"/>
        <v>0</v>
      </c>
      <c r="J47" s="109" t="str">
        <f t="shared" si="2"/>
        <v/>
      </c>
    </row>
    <row r="48" spans="1:10" ht="25.5" customHeight="1" x14ac:dyDescent="0.2">
      <c r="A48" s="88">
        <v>3</v>
      </c>
      <c r="B48" s="110" t="s">
        <v>68</v>
      </c>
      <c r="C48" s="201" t="s">
        <v>67</v>
      </c>
      <c r="D48" s="201"/>
      <c r="E48" s="201"/>
      <c r="F48" s="111">
        <f>'SO 301 301.01 Pol'!AE128</f>
        <v>0</v>
      </c>
      <c r="G48" s="102">
        <f>'SO 301 301.01 Pol'!AF128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2">
      <c r="A49" s="88">
        <v>2</v>
      </c>
      <c r="B49" s="105" t="s">
        <v>69</v>
      </c>
      <c r="C49" s="204" t="s">
        <v>70</v>
      </c>
      <c r="D49" s="204"/>
      <c r="E49" s="204"/>
      <c r="F49" s="106">
        <f>'SO 401 401.01 Pol'!AE72</f>
        <v>0</v>
      </c>
      <c r="G49" s="107">
        <f>'SO 401 401.01 Pol'!AF72</f>
        <v>0</v>
      </c>
      <c r="H49" s="107"/>
      <c r="I49" s="108">
        <f t="shared" si="1"/>
        <v>0</v>
      </c>
      <c r="J49" s="109" t="str">
        <f t="shared" si="2"/>
        <v/>
      </c>
    </row>
    <row r="50" spans="1:10" ht="25.5" customHeight="1" x14ac:dyDescent="0.2">
      <c r="A50" s="88">
        <v>3</v>
      </c>
      <c r="B50" s="110" t="s">
        <v>71</v>
      </c>
      <c r="C50" s="201" t="s">
        <v>70</v>
      </c>
      <c r="D50" s="201"/>
      <c r="E50" s="201"/>
      <c r="F50" s="111">
        <f>'SO 401 401.01 Pol'!AE72</f>
        <v>0</v>
      </c>
      <c r="G50" s="102">
        <f>'SO 401 401.01 Pol'!AF72</f>
        <v>0</v>
      </c>
      <c r="H50" s="102"/>
      <c r="I50" s="103">
        <f t="shared" si="1"/>
        <v>0</v>
      </c>
      <c r="J50" s="104" t="str">
        <f t="shared" si="2"/>
        <v/>
      </c>
    </row>
    <row r="51" spans="1:10" ht="25.5" customHeight="1" x14ac:dyDescent="0.2">
      <c r="A51" s="88">
        <v>2</v>
      </c>
      <c r="B51" s="105" t="s">
        <v>72</v>
      </c>
      <c r="C51" s="204" t="s">
        <v>73</v>
      </c>
      <c r="D51" s="204"/>
      <c r="E51" s="204"/>
      <c r="F51" s="106">
        <f>'SO 403 403.01 Pol'!AE70</f>
        <v>0</v>
      </c>
      <c r="G51" s="107">
        <f>'SO 403 403.01 Pol'!AF70</f>
        <v>0</v>
      </c>
      <c r="H51" s="107"/>
      <c r="I51" s="108">
        <f t="shared" si="1"/>
        <v>0</v>
      </c>
      <c r="J51" s="109" t="str">
        <f t="shared" si="2"/>
        <v/>
      </c>
    </row>
    <row r="52" spans="1:10" ht="25.5" customHeight="1" x14ac:dyDescent="0.2">
      <c r="A52" s="88">
        <v>3</v>
      </c>
      <c r="B52" s="110" t="s">
        <v>74</v>
      </c>
      <c r="C52" s="201" t="s">
        <v>73</v>
      </c>
      <c r="D52" s="201"/>
      <c r="E52" s="201"/>
      <c r="F52" s="111">
        <f>'SO 403 403.01 Pol'!AE70</f>
        <v>0</v>
      </c>
      <c r="G52" s="102">
        <f>'SO 403 403.01 Pol'!AF70</f>
        <v>0</v>
      </c>
      <c r="H52" s="102"/>
      <c r="I52" s="103">
        <f t="shared" si="1"/>
        <v>0</v>
      </c>
      <c r="J52" s="104" t="str">
        <f t="shared" si="2"/>
        <v/>
      </c>
    </row>
    <row r="53" spans="1:10" ht="25.5" customHeight="1" x14ac:dyDescent="0.2">
      <c r="A53" s="88">
        <v>2</v>
      </c>
      <c r="B53" s="105" t="s">
        <v>75</v>
      </c>
      <c r="C53" s="204" t="s">
        <v>76</v>
      </c>
      <c r="D53" s="204"/>
      <c r="E53" s="204"/>
      <c r="F53" s="106">
        <f>'SO 801 801.01 Pol'!AE152+'SO 801 801.02 Pol'!AE85</f>
        <v>0</v>
      </c>
      <c r="G53" s="107">
        <f>'SO 801 801.01 Pol'!AF152+'SO 801 801.02 Pol'!AF85</f>
        <v>0</v>
      </c>
      <c r="H53" s="107"/>
      <c r="I53" s="108">
        <f t="shared" si="1"/>
        <v>0</v>
      </c>
      <c r="J53" s="109" t="str">
        <f t="shared" si="2"/>
        <v/>
      </c>
    </row>
    <row r="54" spans="1:10" ht="25.5" customHeight="1" x14ac:dyDescent="0.2">
      <c r="A54" s="88">
        <v>3</v>
      </c>
      <c r="B54" s="110" t="s">
        <v>77</v>
      </c>
      <c r="C54" s="201" t="s">
        <v>78</v>
      </c>
      <c r="D54" s="201"/>
      <c r="E54" s="201"/>
      <c r="F54" s="111">
        <f>'SO 801 801.01 Pol'!AE152</f>
        <v>0</v>
      </c>
      <c r="G54" s="102">
        <f>'SO 801 801.01 Pol'!AF152</f>
        <v>0</v>
      </c>
      <c r="H54" s="102"/>
      <c r="I54" s="103">
        <f t="shared" si="1"/>
        <v>0</v>
      </c>
      <c r="J54" s="104" t="str">
        <f t="shared" si="2"/>
        <v/>
      </c>
    </row>
    <row r="55" spans="1:10" ht="25.5" customHeight="1" x14ac:dyDescent="0.2">
      <c r="A55" s="88">
        <v>3</v>
      </c>
      <c r="B55" s="110" t="s">
        <v>79</v>
      </c>
      <c r="C55" s="201" t="s">
        <v>80</v>
      </c>
      <c r="D55" s="201"/>
      <c r="E55" s="201"/>
      <c r="F55" s="111">
        <f>'SO 801 801.02 Pol'!AE85</f>
        <v>0</v>
      </c>
      <c r="G55" s="102">
        <f>'SO 801 801.02 Pol'!AF85</f>
        <v>0</v>
      </c>
      <c r="H55" s="102"/>
      <c r="I55" s="103">
        <f t="shared" si="1"/>
        <v>0</v>
      </c>
      <c r="J55" s="104" t="str">
        <f t="shared" si="2"/>
        <v/>
      </c>
    </row>
    <row r="56" spans="1:10" ht="25.5" customHeight="1" x14ac:dyDescent="0.2">
      <c r="A56" s="88"/>
      <c r="B56" s="202" t="s">
        <v>81</v>
      </c>
      <c r="C56" s="203"/>
      <c r="D56" s="203"/>
      <c r="E56" s="203"/>
      <c r="F56" s="112">
        <f>SUMIF(A39:A55,"=1",F39:F55)</f>
        <v>0</v>
      </c>
      <c r="G56" s="113">
        <f>SUMIF(A39:A55,"=1",G39:G55)</f>
        <v>0</v>
      </c>
      <c r="H56" s="113">
        <f>SUMIF(A39:A55,"=1",H39:H55)</f>
        <v>0</v>
      </c>
      <c r="I56" s="114">
        <f>SUMIF(A39:A55,"=1",I39:I55)</f>
        <v>0</v>
      </c>
      <c r="J56" s="115">
        <f>SUMIF(A39:A55,"=1",J39:J55)</f>
        <v>0</v>
      </c>
    </row>
    <row r="58" spans="1:10" x14ac:dyDescent="0.2">
      <c r="A58" t="s">
        <v>83</v>
      </c>
      <c r="B58" t="s">
        <v>84</v>
      </c>
    </row>
    <row r="59" spans="1:10" x14ac:dyDescent="0.2">
      <c r="A59" t="s">
        <v>85</v>
      </c>
      <c r="B59" t="s">
        <v>86</v>
      </c>
    </row>
    <row r="60" spans="1:10" x14ac:dyDescent="0.2">
      <c r="A60" t="s">
        <v>87</v>
      </c>
      <c r="B60" t="s">
        <v>88</v>
      </c>
    </row>
    <row r="61" spans="1:10" x14ac:dyDescent="0.2">
      <c r="A61" t="s">
        <v>85</v>
      </c>
      <c r="B61" t="s">
        <v>89</v>
      </c>
    </row>
    <row r="62" spans="1:10" x14ac:dyDescent="0.2">
      <c r="A62" t="s">
        <v>87</v>
      </c>
      <c r="B62" t="s">
        <v>90</v>
      </c>
    </row>
    <row r="63" spans="1:10" x14ac:dyDescent="0.2">
      <c r="A63" t="s">
        <v>85</v>
      </c>
      <c r="B63" t="s">
        <v>91</v>
      </c>
    </row>
    <row r="64" spans="1:10" x14ac:dyDescent="0.2">
      <c r="A64" t="s">
        <v>87</v>
      </c>
      <c r="B64" t="s">
        <v>92</v>
      </c>
    </row>
    <row r="65" spans="1:10" x14ac:dyDescent="0.2">
      <c r="A65" t="s">
        <v>85</v>
      </c>
      <c r="B65" t="s">
        <v>93</v>
      </c>
    </row>
    <row r="66" spans="1:10" x14ac:dyDescent="0.2">
      <c r="A66" t="s">
        <v>87</v>
      </c>
      <c r="B66" t="s">
        <v>94</v>
      </c>
    </row>
    <row r="67" spans="1:10" x14ac:dyDescent="0.2">
      <c r="A67" t="s">
        <v>85</v>
      </c>
      <c r="B67" t="s">
        <v>95</v>
      </c>
    </row>
    <row r="68" spans="1:10" x14ac:dyDescent="0.2">
      <c r="A68" t="s">
        <v>87</v>
      </c>
      <c r="B68" t="s">
        <v>96</v>
      </c>
    </row>
    <row r="69" spans="1:10" x14ac:dyDescent="0.2">
      <c r="A69" t="s">
        <v>85</v>
      </c>
      <c r="B69" t="s">
        <v>97</v>
      </c>
    </row>
    <row r="70" spans="1:10" x14ac:dyDescent="0.2">
      <c r="A70" t="s">
        <v>87</v>
      </c>
      <c r="B70" t="s">
        <v>98</v>
      </c>
    </row>
    <row r="71" spans="1:10" x14ac:dyDescent="0.2">
      <c r="A71" t="s">
        <v>85</v>
      </c>
      <c r="B71" t="s">
        <v>99</v>
      </c>
    </row>
    <row r="72" spans="1:10" x14ac:dyDescent="0.2">
      <c r="A72" t="s">
        <v>87</v>
      </c>
      <c r="B72" t="s">
        <v>100</v>
      </c>
    </row>
    <row r="73" spans="1:10" x14ac:dyDescent="0.2">
      <c r="A73" t="s">
        <v>87</v>
      </c>
      <c r="B73" t="s">
        <v>101</v>
      </c>
    </row>
    <row r="76" spans="1:10" ht="15.75" x14ac:dyDescent="0.25">
      <c r="B76" s="124" t="s">
        <v>102</v>
      </c>
    </row>
    <row r="78" spans="1:10" ht="25.5" customHeight="1" x14ac:dyDescent="0.2">
      <c r="A78" s="126"/>
      <c r="B78" s="129" t="s">
        <v>17</v>
      </c>
      <c r="C78" s="129" t="s">
        <v>5</v>
      </c>
      <c r="D78" s="130"/>
      <c r="E78" s="130"/>
      <c r="F78" s="131" t="s">
        <v>103</v>
      </c>
      <c r="G78" s="131"/>
      <c r="H78" s="131"/>
      <c r="I78" s="131" t="s">
        <v>29</v>
      </c>
      <c r="J78" s="131" t="s">
        <v>0</v>
      </c>
    </row>
    <row r="79" spans="1:10" ht="36.75" customHeight="1" x14ac:dyDescent="0.2">
      <c r="A79" s="127"/>
      <c r="B79" s="132" t="s">
        <v>104</v>
      </c>
      <c r="C79" s="199" t="s">
        <v>105</v>
      </c>
      <c r="D79" s="200"/>
      <c r="E79" s="200"/>
      <c r="F79" s="138" t="s">
        <v>24</v>
      </c>
      <c r="G79" s="139"/>
      <c r="H79" s="139"/>
      <c r="I79" s="139">
        <f>'SO 101.1 101.1.01 Pol'!G8+'SO 101.2 101.2.01 Pol'!G8+'SO 301 301.01 Pol'!G8+'SO 801 801.01 Pol'!G8+'SO 801 801.02 Pol'!G8</f>
        <v>0</v>
      </c>
      <c r="J79" s="136" t="str">
        <f>IF(I107=0,"",I79/I107*100)</f>
        <v/>
      </c>
    </row>
    <row r="80" spans="1:10" ht="36.75" customHeight="1" x14ac:dyDescent="0.2">
      <c r="A80" s="127"/>
      <c r="B80" s="132" t="s">
        <v>106</v>
      </c>
      <c r="C80" s="199" t="s">
        <v>107</v>
      </c>
      <c r="D80" s="200"/>
      <c r="E80" s="200"/>
      <c r="F80" s="138" t="s">
        <v>24</v>
      </c>
      <c r="G80" s="139"/>
      <c r="H80" s="139"/>
      <c r="I80" s="139">
        <f>'SO 101.1 101.1.01 Pol'!G157</f>
        <v>0</v>
      </c>
      <c r="J80" s="136" t="str">
        <f>IF(I107=0,"",I80/I107*100)</f>
        <v/>
      </c>
    </row>
    <row r="81" spans="1:10" ht="36.75" customHeight="1" x14ac:dyDescent="0.2">
      <c r="A81" s="127"/>
      <c r="B81" s="132" t="s">
        <v>108</v>
      </c>
      <c r="C81" s="199" t="s">
        <v>109</v>
      </c>
      <c r="D81" s="200"/>
      <c r="E81" s="200"/>
      <c r="F81" s="138" t="s">
        <v>24</v>
      </c>
      <c r="G81" s="139"/>
      <c r="H81" s="139"/>
      <c r="I81" s="139">
        <f>'SO 101.1 101.1.01 Pol'!G165+'SO 101.2 101.2.01 Pol'!G52</f>
        <v>0</v>
      </c>
      <c r="J81" s="136" t="str">
        <f>IF(I107=0,"",I81/I107*100)</f>
        <v/>
      </c>
    </row>
    <row r="82" spans="1:10" ht="36.75" customHeight="1" x14ac:dyDescent="0.2">
      <c r="A82" s="127"/>
      <c r="B82" s="132" t="s">
        <v>110</v>
      </c>
      <c r="C82" s="199" t="s">
        <v>111</v>
      </c>
      <c r="D82" s="200"/>
      <c r="E82" s="200"/>
      <c r="F82" s="138" t="s">
        <v>24</v>
      </c>
      <c r="G82" s="139"/>
      <c r="H82" s="139"/>
      <c r="I82" s="139">
        <f>'SO 101.1 101.1.01 Pol'!G177+'SO 101.2 101.2.01 Pol'!G60</f>
        <v>0</v>
      </c>
      <c r="J82" s="136" t="str">
        <f>IF(I107=0,"",I82/I107*100)</f>
        <v/>
      </c>
    </row>
    <row r="83" spans="1:10" ht="36.75" customHeight="1" x14ac:dyDescent="0.2">
      <c r="A83" s="127"/>
      <c r="B83" s="132" t="s">
        <v>112</v>
      </c>
      <c r="C83" s="199" t="s">
        <v>113</v>
      </c>
      <c r="D83" s="200"/>
      <c r="E83" s="200"/>
      <c r="F83" s="138" t="s">
        <v>24</v>
      </c>
      <c r="G83" s="139"/>
      <c r="H83" s="139"/>
      <c r="I83" s="139">
        <f>'SO 101.1 101.1.01 Pol'!G220</f>
        <v>0</v>
      </c>
      <c r="J83" s="136" t="str">
        <f>IF(I107=0,"",I83/I107*100)</f>
        <v/>
      </c>
    </row>
    <row r="84" spans="1:10" ht="36.75" customHeight="1" x14ac:dyDescent="0.2">
      <c r="A84" s="127"/>
      <c r="B84" s="132" t="s">
        <v>114</v>
      </c>
      <c r="C84" s="199" t="s">
        <v>115</v>
      </c>
      <c r="D84" s="200"/>
      <c r="E84" s="200"/>
      <c r="F84" s="138" t="s">
        <v>24</v>
      </c>
      <c r="G84" s="139"/>
      <c r="H84" s="139"/>
      <c r="I84" s="139">
        <f>'SO 403 403.01 Pol'!G18</f>
        <v>0</v>
      </c>
      <c r="J84" s="136" t="str">
        <f>IF(I107=0,"",I84/I107*100)</f>
        <v/>
      </c>
    </row>
    <row r="85" spans="1:10" ht="36.75" customHeight="1" x14ac:dyDescent="0.2">
      <c r="A85" s="127"/>
      <c r="B85" s="132" t="s">
        <v>116</v>
      </c>
      <c r="C85" s="199" t="s">
        <v>117</v>
      </c>
      <c r="D85" s="200"/>
      <c r="E85" s="200"/>
      <c r="F85" s="138" t="s">
        <v>24</v>
      </c>
      <c r="G85" s="139"/>
      <c r="H85" s="139"/>
      <c r="I85" s="139">
        <f>'SO 403 403.01 Pol'!G29</f>
        <v>0</v>
      </c>
      <c r="J85" s="136" t="str">
        <f>IF(I107=0,"",I85/I107*100)</f>
        <v/>
      </c>
    </row>
    <row r="86" spans="1:10" ht="36.75" customHeight="1" x14ac:dyDescent="0.2">
      <c r="A86" s="127"/>
      <c r="B86" s="132" t="s">
        <v>118</v>
      </c>
      <c r="C86" s="199" t="s">
        <v>119</v>
      </c>
      <c r="D86" s="200"/>
      <c r="E86" s="200"/>
      <c r="F86" s="138" t="s">
        <v>24</v>
      </c>
      <c r="G86" s="139"/>
      <c r="H86" s="139"/>
      <c r="I86" s="139">
        <f>'SO 101.1 101.1.01 Pol'!G241+'SO 301 301.01 Pol'!G42</f>
        <v>0</v>
      </c>
      <c r="J86" s="136" t="str">
        <f>IF(I107=0,"",I86/I107*100)</f>
        <v/>
      </c>
    </row>
    <row r="87" spans="1:10" ht="36.75" customHeight="1" x14ac:dyDescent="0.2">
      <c r="A87" s="127"/>
      <c r="B87" s="132" t="s">
        <v>120</v>
      </c>
      <c r="C87" s="199" t="s">
        <v>121</v>
      </c>
      <c r="D87" s="200"/>
      <c r="E87" s="200"/>
      <c r="F87" s="138" t="s">
        <v>24</v>
      </c>
      <c r="G87" s="139"/>
      <c r="H87" s="139"/>
      <c r="I87" s="139">
        <f>'SO 403 403.01 Pol'!G31</f>
        <v>0</v>
      </c>
      <c r="J87" s="136" t="str">
        <f>IF(I107=0,"",I87/I107*100)</f>
        <v/>
      </c>
    </row>
    <row r="88" spans="1:10" ht="36.75" customHeight="1" x14ac:dyDescent="0.2">
      <c r="A88" s="127"/>
      <c r="B88" s="132" t="s">
        <v>122</v>
      </c>
      <c r="C88" s="199" t="s">
        <v>123</v>
      </c>
      <c r="D88" s="200"/>
      <c r="E88" s="200"/>
      <c r="F88" s="138" t="s">
        <v>24</v>
      </c>
      <c r="G88" s="139"/>
      <c r="H88" s="139"/>
      <c r="I88" s="139">
        <f>'SO 403 403.01 Pol'!G52</f>
        <v>0</v>
      </c>
      <c r="J88" s="136" t="str">
        <f>IF(I107=0,"",I88/I107*100)</f>
        <v/>
      </c>
    </row>
    <row r="89" spans="1:10" ht="36.75" customHeight="1" x14ac:dyDescent="0.2">
      <c r="A89" s="127"/>
      <c r="B89" s="132" t="s">
        <v>124</v>
      </c>
      <c r="C89" s="199" t="s">
        <v>125</v>
      </c>
      <c r="D89" s="200"/>
      <c r="E89" s="200"/>
      <c r="F89" s="138" t="s">
        <v>24</v>
      </c>
      <c r="G89" s="139"/>
      <c r="H89" s="139"/>
      <c r="I89" s="139">
        <f>'SO 101.1 101.1.01 Pol'!G251+'SO 101.2 101.2.01 Pol'!G112</f>
        <v>0</v>
      </c>
      <c r="J89" s="136" t="str">
        <f>IF(I107=0,"",I89/I107*100)</f>
        <v/>
      </c>
    </row>
    <row r="90" spans="1:10" ht="36.75" customHeight="1" x14ac:dyDescent="0.2">
      <c r="A90" s="127"/>
      <c r="B90" s="132" t="s">
        <v>126</v>
      </c>
      <c r="C90" s="199" t="s">
        <v>127</v>
      </c>
      <c r="D90" s="200"/>
      <c r="E90" s="200"/>
      <c r="F90" s="138" t="s">
        <v>24</v>
      </c>
      <c r="G90" s="139"/>
      <c r="H90" s="139"/>
      <c r="I90" s="139">
        <f>'SO 101.1 101.1.01 Pol'!G299+'SO 101.2 101.2.01 Pol'!G117</f>
        <v>0</v>
      </c>
      <c r="J90" s="136" t="str">
        <f>IF(I107=0,"",I90/I107*100)</f>
        <v/>
      </c>
    </row>
    <row r="91" spans="1:10" ht="36.75" customHeight="1" x14ac:dyDescent="0.2">
      <c r="A91" s="127"/>
      <c r="B91" s="132" t="s">
        <v>128</v>
      </c>
      <c r="C91" s="199" t="s">
        <v>129</v>
      </c>
      <c r="D91" s="200"/>
      <c r="E91" s="200"/>
      <c r="F91" s="138" t="s">
        <v>24</v>
      </c>
      <c r="G91" s="139"/>
      <c r="H91" s="139"/>
      <c r="I91" s="139">
        <f>'SO 101.1 101.1.01 Pol'!G335+'SO 301 301.01 Pol'!G58</f>
        <v>0</v>
      </c>
      <c r="J91" s="136" t="str">
        <f>IF(I107=0,"",I91/I107*100)</f>
        <v/>
      </c>
    </row>
    <row r="92" spans="1:10" ht="36.75" customHeight="1" x14ac:dyDescent="0.2">
      <c r="A92" s="127"/>
      <c r="B92" s="132" t="s">
        <v>130</v>
      </c>
      <c r="C92" s="199" t="s">
        <v>131</v>
      </c>
      <c r="D92" s="200"/>
      <c r="E92" s="200"/>
      <c r="F92" s="138" t="s">
        <v>24</v>
      </c>
      <c r="G92" s="139"/>
      <c r="H92" s="139"/>
      <c r="I92" s="139">
        <f>'SO 101.1 101.1.01 Pol'!G407+'SO 101.2 101.2.01 Pol'!G133</f>
        <v>0</v>
      </c>
      <c r="J92" s="136" t="str">
        <f>IF(I107=0,"",I92/I107*100)</f>
        <v/>
      </c>
    </row>
    <row r="93" spans="1:10" ht="36.75" customHeight="1" x14ac:dyDescent="0.2">
      <c r="A93" s="127"/>
      <c r="B93" s="132" t="s">
        <v>132</v>
      </c>
      <c r="C93" s="199" t="s">
        <v>133</v>
      </c>
      <c r="D93" s="200"/>
      <c r="E93" s="200"/>
      <c r="F93" s="138" t="s">
        <v>24</v>
      </c>
      <c r="G93" s="139"/>
      <c r="H93" s="139"/>
      <c r="I93" s="139">
        <f>'SO 101.1 101.1.01 Pol'!G472</f>
        <v>0</v>
      </c>
      <c r="J93" s="136" t="str">
        <f>IF(I107=0,"",I93/I107*100)</f>
        <v/>
      </c>
    </row>
    <row r="94" spans="1:10" ht="36.75" customHeight="1" x14ac:dyDescent="0.2">
      <c r="A94" s="127"/>
      <c r="B94" s="132" t="s">
        <v>134</v>
      </c>
      <c r="C94" s="199" t="s">
        <v>135</v>
      </c>
      <c r="D94" s="200"/>
      <c r="E94" s="200"/>
      <c r="F94" s="138" t="s">
        <v>24</v>
      </c>
      <c r="G94" s="139"/>
      <c r="H94" s="139"/>
      <c r="I94" s="139">
        <f>'SO 101.1 101.1.01 Pol'!G480+'SO 101.2 101.2.01 Pol'!G150</f>
        <v>0</v>
      </c>
      <c r="J94" s="136" t="str">
        <f>IF(I107=0,"",I94/I107*100)</f>
        <v/>
      </c>
    </row>
    <row r="95" spans="1:10" ht="36.75" customHeight="1" x14ac:dyDescent="0.2">
      <c r="A95" s="127"/>
      <c r="B95" s="132" t="s">
        <v>136</v>
      </c>
      <c r="C95" s="199" t="s">
        <v>137</v>
      </c>
      <c r="D95" s="200"/>
      <c r="E95" s="200"/>
      <c r="F95" s="138" t="s">
        <v>24</v>
      </c>
      <c r="G95" s="139"/>
      <c r="H95" s="139"/>
      <c r="I95" s="139">
        <f>'SO 101.1 101.1.01 Pol'!G488+'SO 101.2 101.2.01 Pol'!G155</f>
        <v>0</v>
      </c>
      <c r="J95" s="136" t="str">
        <f>IF(I107=0,"",I95/I107*100)</f>
        <v/>
      </c>
    </row>
    <row r="96" spans="1:10" ht="36.75" customHeight="1" x14ac:dyDescent="0.2">
      <c r="A96" s="127"/>
      <c r="B96" s="132" t="s">
        <v>138</v>
      </c>
      <c r="C96" s="199" t="s">
        <v>139</v>
      </c>
      <c r="D96" s="200"/>
      <c r="E96" s="200"/>
      <c r="F96" s="138" t="s">
        <v>24</v>
      </c>
      <c r="G96" s="139"/>
      <c r="H96" s="139"/>
      <c r="I96" s="139">
        <f>'SO 101.1 101.1.01 Pol'!G498+'SO 101.2 101.2.01 Pol'!G160</f>
        <v>0</v>
      </c>
      <c r="J96" s="136" t="str">
        <f>IF(I107=0,"",I96/I107*100)</f>
        <v/>
      </c>
    </row>
    <row r="97" spans="1:10" ht="36.75" customHeight="1" x14ac:dyDescent="0.2">
      <c r="A97" s="127"/>
      <c r="B97" s="132" t="s">
        <v>140</v>
      </c>
      <c r="C97" s="199" t="s">
        <v>141</v>
      </c>
      <c r="D97" s="200"/>
      <c r="E97" s="200"/>
      <c r="F97" s="138" t="s">
        <v>24</v>
      </c>
      <c r="G97" s="139"/>
      <c r="H97" s="139"/>
      <c r="I97" s="139">
        <f>'SO 101.1 101.1.01 Pol'!G503+'SO 101.2 101.2.01 Pol'!G164+'SO 301 301.01 Pol'!G120</f>
        <v>0</v>
      </c>
      <c r="J97" s="136" t="str">
        <f>IF(I107=0,"",I97/I107*100)</f>
        <v/>
      </c>
    </row>
    <row r="98" spans="1:10" ht="36.75" customHeight="1" x14ac:dyDescent="0.2">
      <c r="A98" s="127"/>
      <c r="B98" s="132" t="s">
        <v>142</v>
      </c>
      <c r="C98" s="199" t="s">
        <v>143</v>
      </c>
      <c r="D98" s="200"/>
      <c r="E98" s="200"/>
      <c r="F98" s="138" t="s">
        <v>24</v>
      </c>
      <c r="G98" s="139"/>
      <c r="H98" s="139"/>
      <c r="I98" s="139">
        <f>'SO 403 403.01 Pol'!G8</f>
        <v>0</v>
      </c>
      <c r="J98" s="136" t="str">
        <f>IF(I107=0,"",I98/I107*100)</f>
        <v/>
      </c>
    </row>
    <row r="99" spans="1:10" ht="36.75" customHeight="1" x14ac:dyDescent="0.2">
      <c r="A99" s="127"/>
      <c r="B99" s="132" t="s">
        <v>144</v>
      </c>
      <c r="C99" s="199" t="s">
        <v>145</v>
      </c>
      <c r="D99" s="200"/>
      <c r="E99" s="200"/>
      <c r="F99" s="138" t="s">
        <v>24</v>
      </c>
      <c r="G99" s="139"/>
      <c r="H99" s="139"/>
      <c r="I99" s="139">
        <f>'SO 801 801.01 Pol'!G149+'SO 801 801.02 Pol'!G82</f>
        <v>0</v>
      </c>
      <c r="J99" s="136" t="str">
        <f>IF(I107=0,"",I99/I107*100)</f>
        <v/>
      </c>
    </row>
    <row r="100" spans="1:10" ht="36.75" customHeight="1" x14ac:dyDescent="0.2">
      <c r="A100" s="127"/>
      <c r="B100" s="132" t="s">
        <v>146</v>
      </c>
      <c r="C100" s="199" t="s">
        <v>147</v>
      </c>
      <c r="D100" s="200"/>
      <c r="E100" s="200"/>
      <c r="F100" s="138" t="s">
        <v>25</v>
      </c>
      <c r="G100" s="139"/>
      <c r="H100" s="139"/>
      <c r="I100" s="139">
        <f>'SO 403 403.01 Pol'!G15</f>
        <v>0</v>
      </c>
      <c r="J100" s="136" t="str">
        <f>IF(I107=0,"",I100/I107*100)</f>
        <v/>
      </c>
    </row>
    <row r="101" spans="1:10" ht="36.75" customHeight="1" x14ac:dyDescent="0.2">
      <c r="A101" s="127"/>
      <c r="B101" s="132" t="s">
        <v>148</v>
      </c>
      <c r="C101" s="199" t="s">
        <v>115</v>
      </c>
      <c r="D101" s="200"/>
      <c r="E101" s="200"/>
      <c r="F101" s="138" t="s">
        <v>26</v>
      </c>
      <c r="G101" s="139"/>
      <c r="H101" s="139"/>
      <c r="I101" s="139">
        <f>'SO 401 401.01 Pol'!G8+'SO 401 401.01 Pol'!G37+'SO 401 401.01 Pol'!G69</f>
        <v>0</v>
      </c>
      <c r="J101" s="136" t="str">
        <f>IF(I107=0,"",I101/I107*100)</f>
        <v/>
      </c>
    </row>
    <row r="102" spans="1:10" ht="36.75" customHeight="1" x14ac:dyDescent="0.2">
      <c r="A102" s="127"/>
      <c r="B102" s="132" t="s">
        <v>149</v>
      </c>
      <c r="C102" s="199" t="s">
        <v>150</v>
      </c>
      <c r="D102" s="200"/>
      <c r="E102" s="200"/>
      <c r="F102" s="138" t="s">
        <v>26</v>
      </c>
      <c r="G102" s="139"/>
      <c r="H102" s="139"/>
      <c r="I102" s="139">
        <f>'SO 301 301.01 Pol'!G123</f>
        <v>0</v>
      </c>
      <c r="J102" s="136" t="str">
        <f>IF(I107=0,"",I102/I107*100)</f>
        <v/>
      </c>
    </row>
    <row r="103" spans="1:10" ht="36.75" customHeight="1" x14ac:dyDescent="0.2">
      <c r="A103" s="127"/>
      <c r="B103" s="132" t="s">
        <v>151</v>
      </c>
      <c r="C103" s="199" t="s">
        <v>152</v>
      </c>
      <c r="D103" s="200"/>
      <c r="E103" s="200"/>
      <c r="F103" s="138" t="s">
        <v>26</v>
      </c>
      <c r="G103" s="139"/>
      <c r="H103" s="139"/>
      <c r="I103" s="139">
        <f>'SO 401 401.01 Pol'!G23+'SO 401 401.01 Pol'!G57</f>
        <v>0</v>
      </c>
      <c r="J103" s="136" t="str">
        <f>IF(I107=0,"",I103/I107*100)</f>
        <v/>
      </c>
    </row>
    <row r="104" spans="1:10" ht="36.75" customHeight="1" x14ac:dyDescent="0.2">
      <c r="A104" s="127"/>
      <c r="B104" s="132" t="s">
        <v>153</v>
      </c>
      <c r="C104" s="199" t="s">
        <v>139</v>
      </c>
      <c r="D104" s="200"/>
      <c r="E104" s="200"/>
      <c r="F104" s="138" t="s">
        <v>154</v>
      </c>
      <c r="G104" s="139"/>
      <c r="H104" s="139"/>
      <c r="I104" s="139">
        <f>'SO 101.1 101.1.01 Pol'!G511+'SO 101.2 101.2.01 Pol'!G168</f>
        <v>0</v>
      </c>
      <c r="J104" s="136" t="str">
        <f>IF(I107=0,"",I104/I107*100)</f>
        <v/>
      </c>
    </row>
    <row r="105" spans="1:10" ht="36.75" customHeight="1" x14ac:dyDescent="0.2">
      <c r="A105" s="127"/>
      <c r="B105" s="132" t="s">
        <v>155</v>
      </c>
      <c r="C105" s="199" t="s">
        <v>27</v>
      </c>
      <c r="D105" s="200"/>
      <c r="E105" s="200"/>
      <c r="F105" s="138" t="s">
        <v>155</v>
      </c>
      <c r="G105" s="139"/>
      <c r="H105" s="139"/>
      <c r="I105" s="139">
        <f>'00 00.01 Naklady'!G8</f>
        <v>0</v>
      </c>
      <c r="J105" s="136" t="str">
        <f>IF(I107=0,"",I105/I107*100)</f>
        <v/>
      </c>
    </row>
    <row r="106" spans="1:10" ht="36.75" customHeight="1" x14ac:dyDescent="0.2">
      <c r="A106" s="127"/>
      <c r="B106" s="132" t="s">
        <v>156</v>
      </c>
      <c r="C106" s="199" t="s">
        <v>28</v>
      </c>
      <c r="D106" s="200"/>
      <c r="E106" s="200"/>
      <c r="F106" s="138" t="s">
        <v>156</v>
      </c>
      <c r="G106" s="139"/>
      <c r="H106" s="139"/>
      <c r="I106" s="139">
        <f>'00 00.01 Naklady'!G24</f>
        <v>0</v>
      </c>
      <c r="J106" s="136" t="str">
        <f>IF(I107=0,"",I106/I107*100)</f>
        <v/>
      </c>
    </row>
    <row r="107" spans="1:10" ht="25.5" customHeight="1" x14ac:dyDescent="0.2">
      <c r="A107" s="128"/>
      <c r="B107" s="133" t="s">
        <v>1</v>
      </c>
      <c r="C107" s="134"/>
      <c r="D107" s="135"/>
      <c r="E107" s="135"/>
      <c r="F107" s="140"/>
      <c r="G107" s="141"/>
      <c r="H107" s="141"/>
      <c r="I107" s="141">
        <f>SUM(I79:I106)</f>
        <v>0</v>
      </c>
      <c r="J107" s="137">
        <f>SUM(J79:J106)</f>
        <v>0</v>
      </c>
    </row>
    <row r="108" spans="1:10" x14ac:dyDescent="0.2">
      <c r="F108" s="86"/>
      <c r="G108" s="86"/>
      <c r="H108" s="86"/>
      <c r="I108" s="86"/>
      <c r="J108" s="87"/>
    </row>
    <row r="109" spans="1:10" x14ac:dyDescent="0.2">
      <c r="F109" s="86"/>
      <c r="G109" s="86"/>
      <c r="H109" s="86"/>
      <c r="I109" s="86"/>
      <c r="J109" s="87"/>
    </row>
    <row r="110" spans="1:10" x14ac:dyDescent="0.2">
      <c r="F110" s="86"/>
      <c r="G110" s="86"/>
      <c r="H110" s="86"/>
      <c r="I110" s="86"/>
      <c r="J110" s="87"/>
    </row>
  </sheetData>
  <sheetProtection algorithmName="SHA-512" hashValue="B+7mafcI5uWSNnRqAKOhBNkCV/DoNxg6ALml5BImmlCbz91BNTVKnJUASam68ewkcOzWbRyEWSgefqX/4FVnRg==" saltValue="MbqcGjOEwLa1uXXIWsKYs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B56:E56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6:E106"/>
    <mergeCell ref="C101:E101"/>
    <mergeCell ref="C102:E102"/>
    <mergeCell ref="C103:E103"/>
    <mergeCell ref="C104:E104"/>
    <mergeCell ref="C105:E10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9" t="s">
        <v>6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49" t="s">
        <v>7</v>
      </c>
      <c r="B2" s="48"/>
      <c r="C2" s="251"/>
      <c r="D2" s="251"/>
      <c r="E2" s="251"/>
      <c r="F2" s="251"/>
      <c r="G2" s="252"/>
    </row>
    <row r="3" spans="1:7" ht="24.95" customHeight="1" x14ac:dyDescent="0.2">
      <c r="A3" s="49" t="s">
        <v>8</v>
      </c>
      <c r="B3" s="48"/>
      <c r="C3" s="251"/>
      <c r="D3" s="251"/>
      <c r="E3" s="251"/>
      <c r="F3" s="251"/>
      <c r="G3" s="252"/>
    </row>
    <row r="4" spans="1:7" ht="24.95" customHeight="1" x14ac:dyDescent="0.2">
      <c r="A4" s="49" t="s">
        <v>9</v>
      </c>
      <c r="B4" s="48"/>
      <c r="C4" s="251"/>
      <c r="D4" s="251"/>
      <c r="E4" s="251"/>
      <c r="F4" s="251"/>
      <c r="G4" s="252"/>
    </row>
    <row r="5" spans="1:7" x14ac:dyDescent="0.2">
      <c r="B5" s="4"/>
      <c r="C5" s="5"/>
      <c r="D5" s="6"/>
    </row>
  </sheetData>
  <sheetProtection algorithmName="SHA-512" hashValue="85gfaxUr/j+AA9xEDWstqkYapqlM22tt3ahbWZ7Doxm83ogRSVS44bt1383haTt9MqcPx6BmS7DqQW3Xf+pkgQ==" saltValue="oJor9Egocq8FNO20WZSNx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3D262-ADE1-4394-8F36-8003C457087A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C36" sqref="C36:G36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157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160</v>
      </c>
      <c r="C3" s="258" t="s">
        <v>58</v>
      </c>
      <c r="D3" s="259"/>
      <c r="E3" s="259"/>
      <c r="F3" s="259"/>
      <c r="G3" s="260"/>
      <c r="AC3" s="125" t="s">
        <v>161</v>
      </c>
      <c r="AG3" t="s">
        <v>162</v>
      </c>
    </row>
    <row r="4" spans="1:60" ht="24.95" customHeight="1" x14ac:dyDescent="0.2">
      <c r="A4" s="144" t="s">
        <v>9</v>
      </c>
      <c r="B4" s="145" t="s">
        <v>57</v>
      </c>
      <c r="C4" s="261" t="s">
        <v>58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155</v>
      </c>
      <c r="C8" s="180" t="s">
        <v>27</v>
      </c>
      <c r="D8" s="167"/>
      <c r="E8" s="168"/>
      <c r="F8" s="169"/>
      <c r="G8" s="169">
        <f>SUMIF(AG9:AG23,"&lt;&gt;NOR",G9:G23)</f>
        <v>0</v>
      </c>
      <c r="H8" s="169"/>
      <c r="I8" s="169">
        <f>SUM(I9:I23)</f>
        <v>0</v>
      </c>
      <c r="J8" s="169"/>
      <c r="K8" s="169">
        <f>SUM(K9:K23)</f>
        <v>0</v>
      </c>
      <c r="L8" s="169"/>
      <c r="M8" s="169">
        <f>SUM(M9:M23)</f>
        <v>0</v>
      </c>
      <c r="N8" s="168"/>
      <c r="O8" s="168">
        <f>SUM(O9:O23)</f>
        <v>0</v>
      </c>
      <c r="P8" s="168"/>
      <c r="Q8" s="168">
        <f>SUM(Q9:Q23)</f>
        <v>0</v>
      </c>
      <c r="R8" s="169"/>
      <c r="S8" s="169"/>
      <c r="T8" s="170"/>
      <c r="U8" s="164"/>
      <c r="V8" s="164">
        <f>SUM(V9:V23)</f>
        <v>0</v>
      </c>
      <c r="W8" s="164"/>
      <c r="X8" s="164"/>
      <c r="AG8" t="s">
        <v>186</v>
      </c>
    </row>
    <row r="9" spans="1:60" outlineLevel="1" x14ac:dyDescent="0.2">
      <c r="A9" s="171">
        <v>1</v>
      </c>
      <c r="B9" s="172" t="s">
        <v>187</v>
      </c>
      <c r="C9" s="181" t="s">
        <v>188</v>
      </c>
      <c r="D9" s="173" t="s">
        <v>189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/>
      <c r="S9" s="176" t="s">
        <v>190</v>
      </c>
      <c r="T9" s="177" t="s">
        <v>191</v>
      </c>
      <c r="U9" s="161">
        <v>0</v>
      </c>
      <c r="V9" s="161">
        <f>ROUND(E9*U9,2)</f>
        <v>0</v>
      </c>
      <c r="W9" s="161"/>
      <c r="X9" s="161" t="s">
        <v>192</v>
      </c>
      <c r="Y9" s="151"/>
      <c r="Z9" s="151"/>
      <c r="AA9" s="151"/>
      <c r="AB9" s="151"/>
      <c r="AC9" s="151"/>
      <c r="AD9" s="151"/>
      <c r="AE9" s="151"/>
      <c r="AF9" s="151"/>
      <c r="AG9" s="151" t="s">
        <v>193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45" outlineLevel="1" x14ac:dyDescent="0.2">
      <c r="A10" s="158"/>
      <c r="B10" s="159"/>
      <c r="C10" s="253" t="s">
        <v>194</v>
      </c>
      <c r="D10" s="254"/>
      <c r="E10" s="254"/>
      <c r="F10" s="254"/>
      <c r="G10" s="254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195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71">
        <v>2</v>
      </c>
      <c r="B11" s="172" t="s">
        <v>196</v>
      </c>
      <c r="C11" s="181" t="s">
        <v>197</v>
      </c>
      <c r="D11" s="173" t="s">
        <v>189</v>
      </c>
      <c r="E11" s="174">
        <v>1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6"/>
      <c r="S11" s="176" t="s">
        <v>190</v>
      </c>
      <c r="T11" s="177" t="s">
        <v>191</v>
      </c>
      <c r="U11" s="161">
        <v>0</v>
      </c>
      <c r="V11" s="161">
        <f>ROUND(E11*U11,2)</f>
        <v>0</v>
      </c>
      <c r="W11" s="161"/>
      <c r="X11" s="161" t="s">
        <v>192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193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53" t="s">
        <v>259</v>
      </c>
      <c r="D12" s="254"/>
      <c r="E12" s="254"/>
      <c r="F12" s="254"/>
      <c r="G12" s="254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195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58"/>
      <c r="B13" s="159"/>
      <c r="C13" s="255" t="s">
        <v>198</v>
      </c>
      <c r="D13" s="256"/>
      <c r="E13" s="256"/>
      <c r="F13" s="256"/>
      <c r="G13" s="256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195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78" t="str">
        <f>C13</f>
        <v>Vyhotovení protokolu o vytyčení stavby se seznamem souřadnic vytyčených bodů a jejich polohopisnými (S-JTSK) a výškopisnými (Bpv) hodnotami.</v>
      </c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8"/>
      <c r="B14" s="159"/>
      <c r="C14" s="255" t="s">
        <v>199</v>
      </c>
      <c r="D14" s="256"/>
      <c r="E14" s="256"/>
      <c r="F14" s="256"/>
      <c r="G14" s="256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195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78" t="str">
        <f>C14</f>
        <v>Náklady na provedení skutečného zaměření stavby v rozsahu nezbytném pro zápis změny do katastru nemovitostí včetně vyhotovení geometrického plánu.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1">
        <v>3</v>
      </c>
      <c r="B15" s="172" t="s">
        <v>200</v>
      </c>
      <c r="C15" s="181" t="s">
        <v>201</v>
      </c>
      <c r="D15" s="173" t="s">
        <v>189</v>
      </c>
      <c r="E15" s="174">
        <v>1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6"/>
      <c r="S15" s="176" t="s">
        <v>190</v>
      </c>
      <c r="T15" s="177" t="s">
        <v>191</v>
      </c>
      <c r="U15" s="161">
        <v>0</v>
      </c>
      <c r="V15" s="161">
        <f>ROUND(E15*U15,2)</f>
        <v>0</v>
      </c>
      <c r="W15" s="161"/>
      <c r="X15" s="161" t="s">
        <v>192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193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53" t="s">
        <v>202</v>
      </c>
      <c r="D16" s="254"/>
      <c r="E16" s="254"/>
      <c r="F16" s="254"/>
      <c r="G16" s="254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195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8" t="str">
        <f>C16</f>
        <v>Zaměření a vytýčení stávajících inženýrských sítí v místě stavby z hlediska jejich ochrany při provádění stavby.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1">
        <v>4</v>
      </c>
      <c r="B17" s="172" t="s">
        <v>203</v>
      </c>
      <c r="C17" s="181" t="s">
        <v>204</v>
      </c>
      <c r="D17" s="173" t="s">
        <v>189</v>
      </c>
      <c r="E17" s="174">
        <v>1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6"/>
      <c r="S17" s="176" t="s">
        <v>190</v>
      </c>
      <c r="T17" s="177" t="s">
        <v>191</v>
      </c>
      <c r="U17" s="161">
        <v>0</v>
      </c>
      <c r="V17" s="161">
        <f>ROUND(E17*U17,2)</f>
        <v>0</v>
      </c>
      <c r="W17" s="161"/>
      <c r="X17" s="161" t="s">
        <v>192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193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3" t="s">
        <v>260</v>
      </c>
      <c r="D18" s="254"/>
      <c r="E18" s="254"/>
      <c r="F18" s="254"/>
      <c r="G18" s="254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195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8"/>
      <c r="B19" s="159"/>
      <c r="C19" s="255" t="s">
        <v>205</v>
      </c>
      <c r="D19" s="256"/>
      <c r="E19" s="256"/>
      <c r="F19" s="256"/>
      <c r="G19" s="256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51"/>
      <c r="Z19" s="151"/>
      <c r="AA19" s="151"/>
      <c r="AB19" s="151"/>
      <c r="AC19" s="151"/>
      <c r="AD19" s="151"/>
      <c r="AE19" s="151"/>
      <c r="AF19" s="151"/>
      <c r="AG19" s="151" t="s">
        <v>195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78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8"/>
      <c r="B20" s="159"/>
      <c r="C20" s="255" t="s">
        <v>206</v>
      </c>
      <c r="D20" s="256"/>
      <c r="E20" s="256"/>
      <c r="F20" s="256"/>
      <c r="G20" s="256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195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78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55" t="s">
        <v>207</v>
      </c>
      <c r="D21" s="256"/>
      <c r="E21" s="256"/>
      <c r="F21" s="256"/>
      <c r="G21" s="256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195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8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71">
        <v>5</v>
      </c>
      <c r="B22" s="172" t="s">
        <v>208</v>
      </c>
      <c r="C22" s="181" t="s">
        <v>209</v>
      </c>
      <c r="D22" s="173" t="s">
        <v>189</v>
      </c>
      <c r="E22" s="174">
        <v>1</v>
      </c>
      <c r="F22" s="175"/>
      <c r="G22" s="176">
        <f>ROUND(E22*F22,2)</f>
        <v>0</v>
      </c>
      <c r="H22" s="175"/>
      <c r="I22" s="176">
        <f>ROUND(E22*H22,2)</f>
        <v>0</v>
      </c>
      <c r="J22" s="175"/>
      <c r="K22" s="176">
        <f>ROUND(E22*J22,2)</f>
        <v>0</v>
      </c>
      <c r="L22" s="176">
        <v>21</v>
      </c>
      <c r="M22" s="176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6"/>
      <c r="S22" s="176" t="s">
        <v>190</v>
      </c>
      <c r="T22" s="177" t="s">
        <v>191</v>
      </c>
      <c r="U22" s="161">
        <v>0</v>
      </c>
      <c r="V22" s="161">
        <f>ROUND(E22*U22,2)</f>
        <v>0</v>
      </c>
      <c r="W22" s="161"/>
      <c r="X22" s="161" t="s">
        <v>192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193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53" t="s">
        <v>210</v>
      </c>
      <c r="D23" s="254"/>
      <c r="E23" s="254"/>
      <c r="F23" s="254"/>
      <c r="G23" s="254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51"/>
      <c r="Z23" s="151"/>
      <c r="AA23" s="151"/>
      <c r="AB23" s="151"/>
      <c r="AC23" s="151"/>
      <c r="AD23" s="151"/>
      <c r="AE23" s="151"/>
      <c r="AF23" s="151"/>
      <c r="AG23" s="151" t="s">
        <v>195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x14ac:dyDescent="0.2">
      <c r="A24" s="165" t="s">
        <v>185</v>
      </c>
      <c r="B24" s="166" t="s">
        <v>156</v>
      </c>
      <c r="C24" s="180" t="s">
        <v>28</v>
      </c>
      <c r="D24" s="167"/>
      <c r="E24" s="168"/>
      <c r="F24" s="169"/>
      <c r="G24" s="169">
        <f>SUMIF(AG25:AG55,"&lt;&gt;NOR",G25:G55)</f>
        <v>0</v>
      </c>
      <c r="H24" s="169"/>
      <c r="I24" s="169">
        <f>SUM(I25:I55)</f>
        <v>0</v>
      </c>
      <c r="J24" s="169"/>
      <c r="K24" s="169">
        <f>SUM(K25:K55)</f>
        <v>0</v>
      </c>
      <c r="L24" s="169"/>
      <c r="M24" s="169">
        <f>SUM(M25:M55)</f>
        <v>0</v>
      </c>
      <c r="N24" s="168"/>
      <c r="O24" s="168">
        <f>SUM(O25:O55)</f>
        <v>0</v>
      </c>
      <c r="P24" s="168"/>
      <c r="Q24" s="168">
        <f>SUM(Q25:Q55)</f>
        <v>0</v>
      </c>
      <c r="R24" s="169"/>
      <c r="S24" s="169"/>
      <c r="T24" s="170"/>
      <c r="U24" s="164"/>
      <c r="V24" s="164">
        <f>SUM(V25:V55)</f>
        <v>0</v>
      </c>
      <c r="W24" s="164"/>
      <c r="X24" s="164"/>
      <c r="AG24" t="s">
        <v>186</v>
      </c>
    </row>
    <row r="25" spans="1:60" outlineLevel="1" x14ac:dyDescent="0.2">
      <c r="A25" s="171">
        <v>6</v>
      </c>
      <c r="B25" s="172" t="s">
        <v>211</v>
      </c>
      <c r="C25" s="181" t="s">
        <v>212</v>
      </c>
      <c r="D25" s="173" t="s">
        <v>189</v>
      </c>
      <c r="E25" s="174">
        <v>1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6"/>
      <c r="S25" s="176" t="s">
        <v>190</v>
      </c>
      <c r="T25" s="177" t="s">
        <v>191</v>
      </c>
      <c r="U25" s="161">
        <v>0</v>
      </c>
      <c r="V25" s="161">
        <f>ROUND(E25*U25,2)</f>
        <v>0</v>
      </c>
      <c r="W25" s="161"/>
      <c r="X25" s="161" t="s">
        <v>192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193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58"/>
      <c r="B26" s="159"/>
      <c r="C26" s="253" t="s">
        <v>213</v>
      </c>
      <c r="D26" s="254"/>
      <c r="E26" s="254"/>
      <c r="F26" s="254"/>
      <c r="G26" s="254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195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8" t="str">
        <f>C26</f>
        <v>Náklady související s omezením prašnosti na staveništi. Provedení takových opatření, která by maximálně omezila prašnost na staveništi na dobu nezbytně nutnou.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1">
        <v>7</v>
      </c>
      <c r="B27" s="172" t="s">
        <v>214</v>
      </c>
      <c r="C27" s="181" t="s">
        <v>215</v>
      </c>
      <c r="D27" s="173" t="s">
        <v>189</v>
      </c>
      <c r="E27" s="174">
        <v>1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6"/>
      <c r="S27" s="176" t="s">
        <v>190</v>
      </c>
      <c r="T27" s="177" t="s">
        <v>191</v>
      </c>
      <c r="U27" s="161">
        <v>0</v>
      </c>
      <c r="V27" s="161">
        <f>ROUND(E27*U27,2)</f>
        <v>0</v>
      </c>
      <c r="W27" s="161"/>
      <c r="X27" s="161" t="s">
        <v>192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193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3.75" outlineLevel="1" x14ac:dyDescent="0.2">
      <c r="A28" s="158"/>
      <c r="B28" s="159"/>
      <c r="C28" s="253" t="s">
        <v>216</v>
      </c>
      <c r="D28" s="254"/>
      <c r="E28" s="254"/>
      <c r="F28" s="254"/>
      <c r="G28" s="254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195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8" t="str">
        <f>C28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1">
        <v>8</v>
      </c>
      <c r="B29" s="172" t="s">
        <v>217</v>
      </c>
      <c r="C29" s="181" t="s">
        <v>218</v>
      </c>
      <c r="D29" s="173" t="s">
        <v>189</v>
      </c>
      <c r="E29" s="174">
        <v>1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6"/>
      <c r="S29" s="176" t="s">
        <v>190</v>
      </c>
      <c r="T29" s="177" t="s">
        <v>191</v>
      </c>
      <c r="U29" s="161">
        <v>0</v>
      </c>
      <c r="V29" s="161">
        <f>ROUND(E29*U29,2)</f>
        <v>0</v>
      </c>
      <c r="W29" s="161"/>
      <c r="X29" s="161" t="s">
        <v>192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193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33.75" outlineLevel="1" x14ac:dyDescent="0.2">
      <c r="A30" s="158"/>
      <c r="B30" s="159"/>
      <c r="C30" s="253" t="s">
        <v>219</v>
      </c>
      <c r="D30" s="254"/>
      <c r="E30" s="254"/>
      <c r="F30" s="254"/>
      <c r="G30" s="254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195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78" t="str">
        <f>C30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71">
        <v>9</v>
      </c>
      <c r="B31" s="172" t="s">
        <v>220</v>
      </c>
      <c r="C31" s="181" t="s">
        <v>221</v>
      </c>
      <c r="D31" s="173" t="s">
        <v>189</v>
      </c>
      <c r="E31" s="174">
        <v>1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6"/>
      <c r="S31" s="176" t="s">
        <v>190</v>
      </c>
      <c r="T31" s="177" t="s">
        <v>191</v>
      </c>
      <c r="U31" s="161">
        <v>0</v>
      </c>
      <c r="V31" s="161">
        <f>ROUND(E31*U31,2)</f>
        <v>0</v>
      </c>
      <c r="W31" s="161"/>
      <c r="X31" s="161" t="s">
        <v>192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193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8"/>
      <c r="B32" s="159"/>
      <c r="C32" s="253" t="s">
        <v>1520</v>
      </c>
      <c r="D32" s="254"/>
      <c r="E32" s="254"/>
      <c r="F32" s="254"/>
      <c r="G32" s="254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195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8" t="str">
        <f>C32</f>
        <v>Náklady zhotovitele, související s prováděním zkoušek a revizí, jako např. elektrorevize, měření osvětlení, meření hluku, kamerová zkouška napojení a průtočnosti nových dešťových vpustí, vyčištění tlakosacím vozem a zkoušky nad rámec KZP.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1">
        <v>10</v>
      </c>
      <c r="B33" s="172" t="s">
        <v>222</v>
      </c>
      <c r="C33" s="181" t="s">
        <v>223</v>
      </c>
      <c r="D33" s="173" t="s">
        <v>189</v>
      </c>
      <c r="E33" s="174">
        <v>1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6"/>
      <c r="S33" s="176" t="s">
        <v>190</v>
      </c>
      <c r="T33" s="177" t="s">
        <v>191</v>
      </c>
      <c r="U33" s="161">
        <v>0</v>
      </c>
      <c r="V33" s="161">
        <f>ROUND(E33*U33,2)</f>
        <v>0</v>
      </c>
      <c r="W33" s="161"/>
      <c r="X33" s="161" t="s">
        <v>192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193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58"/>
      <c r="B34" s="159"/>
      <c r="C34" s="253" t="s">
        <v>224</v>
      </c>
      <c r="D34" s="254"/>
      <c r="E34" s="254"/>
      <c r="F34" s="254"/>
      <c r="G34" s="254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195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78" t="str">
        <f>C34</f>
        <v>Náklady spojené s povinným pojištěním dodavatele nebo stavebního díla či jeho části, pokud jej zadavatel požaduje v obchodních podmínkách.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1">
        <v>11</v>
      </c>
      <c r="B35" s="172" t="s">
        <v>225</v>
      </c>
      <c r="C35" s="181" t="s">
        <v>226</v>
      </c>
      <c r="D35" s="173" t="s">
        <v>189</v>
      </c>
      <c r="E35" s="174">
        <v>1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6"/>
      <c r="S35" s="176" t="s">
        <v>190</v>
      </c>
      <c r="T35" s="177" t="s">
        <v>191</v>
      </c>
      <c r="U35" s="161">
        <v>0</v>
      </c>
      <c r="V35" s="161">
        <f>ROUND(E35*U35,2)</f>
        <v>0</v>
      </c>
      <c r="W35" s="161"/>
      <c r="X35" s="161" t="s">
        <v>192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193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58"/>
      <c r="B36" s="159"/>
      <c r="C36" s="253" t="s">
        <v>227</v>
      </c>
      <c r="D36" s="254"/>
      <c r="E36" s="254"/>
      <c r="F36" s="254"/>
      <c r="G36" s="254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195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78" t="str">
        <f>C36</f>
        <v>Náklady spojené s povinnou publicitou, pokud ji objednatel požaduje. Zahrnuje zejména náklady na propagační a informační billboardy, tabule, internetovou propagaci, tiskoviny apod.</v>
      </c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1">
        <v>12</v>
      </c>
      <c r="B37" s="172" t="s">
        <v>228</v>
      </c>
      <c r="C37" s="181" t="s">
        <v>229</v>
      </c>
      <c r="D37" s="173" t="s">
        <v>189</v>
      </c>
      <c r="E37" s="174">
        <v>1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4">
        <v>0</v>
      </c>
      <c r="O37" s="174">
        <f>ROUND(E37*N37,2)</f>
        <v>0</v>
      </c>
      <c r="P37" s="174">
        <v>0</v>
      </c>
      <c r="Q37" s="174">
        <f>ROUND(E37*P37,2)</f>
        <v>0</v>
      </c>
      <c r="R37" s="176"/>
      <c r="S37" s="176" t="s">
        <v>230</v>
      </c>
      <c r="T37" s="177" t="s">
        <v>191</v>
      </c>
      <c r="U37" s="161">
        <v>0</v>
      </c>
      <c r="V37" s="161">
        <f>ROUND(E37*U37,2)</f>
        <v>0</v>
      </c>
      <c r="W37" s="161"/>
      <c r="X37" s="161" t="s">
        <v>192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193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 x14ac:dyDescent="0.2">
      <c r="A38" s="158"/>
      <c r="B38" s="159"/>
      <c r="C38" s="253" t="s">
        <v>231</v>
      </c>
      <c r="D38" s="254"/>
      <c r="E38" s="254"/>
      <c r="F38" s="254"/>
      <c r="G38" s="254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195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8" t="str">
        <f>C38</f>
        <v>Náklady spojené s vypracováním projektové dokumentace v obsahu a rozsahu projektové dokumentace pro realizaci stavby, pokud jsou součástí požadavků zhotovitele.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1">
        <v>13</v>
      </c>
      <c r="B39" s="172" t="s">
        <v>232</v>
      </c>
      <c r="C39" s="181" t="s">
        <v>233</v>
      </c>
      <c r="D39" s="173" t="s">
        <v>189</v>
      </c>
      <c r="E39" s="174">
        <v>1</v>
      </c>
      <c r="F39" s="175"/>
      <c r="G39" s="176">
        <f>ROUND(E39*F39,2)</f>
        <v>0</v>
      </c>
      <c r="H39" s="175"/>
      <c r="I39" s="176">
        <f>ROUND(E39*H39,2)</f>
        <v>0</v>
      </c>
      <c r="J39" s="175"/>
      <c r="K39" s="176">
        <f>ROUND(E39*J39,2)</f>
        <v>0</v>
      </c>
      <c r="L39" s="176">
        <v>21</v>
      </c>
      <c r="M39" s="176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6"/>
      <c r="S39" s="176" t="s">
        <v>230</v>
      </c>
      <c r="T39" s="177" t="s">
        <v>191</v>
      </c>
      <c r="U39" s="161">
        <v>0</v>
      </c>
      <c r="V39" s="161">
        <f>ROUND(E39*U39,2)</f>
        <v>0</v>
      </c>
      <c r="W39" s="161"/>
      <c r="X39" s="161" t="s">
        <v>192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193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53" t="s">
        <v>261</v>
      </c>
      <c r="D40" s="254"/>
      <c r="E40" s="254"/>
      <c r="F40" s="254"/>
      <c r="G40" s="254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195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78" t="str">
        <f>C40</f>
        <v>Náklady na vyhotovení dokumentace skutečného provedení stavby a její předání objednateli v požadované formě a požadovaném počtu.</v>
      </c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55" t="s">
        <v>234</v>
      </c>
      <c r="D41" s="256"/>
      <c r="E41" s="256"/>
      <c r="F41" s="256"/>
      <c r="G41" s="256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195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78" t="str">
        <f>C41</f>
        <v>Dokumentace skutečného provedení stavby bude zpracována v digitální podobě, např. projektantem stavby, a předána objednateli.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71">
        <v>14</v>
      </c>
      <c r="B42" s="172" t="s">
        <v>235</v>
      </c>
      <c r="C42" s="181" t="s">
        <v>236</v>
      </c>
      <c r="D42" s="173" t="s">
        <v>189</v>
      </c>
      <c r="E42" s="174">
        <v>1</v>
      </c>
      <c r="F42" s="175"/>
      <c r="G42" s="176">
        <f>ROUND(E42*F42,2)</f>
        <v>0</v>
      </c>
      <c r="H42" s="175"/>
      <c r="I42" s="176">
        <f>ROUND(E42*H42,2)</f>
        <v>0</v>
      </c>
      <c r="J42" s="175"/>
      <c r="K42" s="176">
        <f>ROUND(E42*J42,2)</f>
        <v>0</v>
      </c>
      <c r="L42" s="176">
        <v>21</v>
      </c>
      <c r="M42" s="176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6"/>
      <c r="S42" s="176" t="s">
        <v>230</v>
      </c>
      <c r="T42" s="177" t="s">
        <v>191</v>
      </c>
      <c r="U42" s="161">
        <v>0</v>
      </c>
      <c r="V42" s="161">
        <f>ROUND(E42*U42,2)</f>
        <v>0</v>
      </c>
      <c r="W42" s="161"/>
      <c r="X42" s="161" t="s">
        <v>192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193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253" t="s">
        <v>237</v>
      </c>
      <c r="D43" s="254"/>
      <c r="E43" s="254"/>
      <c r="F43" s="254"/>
      <c r="G43" s="254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195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71">
        <v>15</v>
      </c>
      <c r="B44" s="172" t="s">
        <v>238</v>
      </c>
      <c r="C44" s="181" t="s">
        <v>239</v>
      </c>
      <c r="D44" s="173" t="s">
        <v>240</v>
      </c>
      <c r="E44" s="174">
        <v>1005.5</v>
      </c>
      <c r="F44" s="175"/>
      <c r="G44" s="176">
        <f>ROUND(E44*F44,2)</f>
        <v>0</v>
      </c>
      <c r="H44" s="175"/>
      <c r="I44" s="176">
        <f>ROUND(E44*H44,2)</f>
        <v>0</v>
      </c>
      <c r="J44" s="175"/>
      <c r="K44" s="176">
        <f>ROUND(E44*J44,2)</f>
        <v>0</v>
      </c>
      <c r="L44" s="176">
        <v>21</v>
      </c>
      <c r="M44" s="176">
        <f>G44*(1+L44/100)</f>
        <v>0</v>
      </c>
      <c r="N44" s="174">
        <v>0</v>
      </c>
      <c r="O44" s="174">
        <f>ROUND(E44*N44,2)</f>
        <v>0</v>
      </c>
      <c r="P44" s="174">
        <v>0</v>
      </c>
      <c r="Q44" s="174">
        <f>ROUND(E44*P44,2)</f>
        <v>0</v>
      </c>
      <c r="R44" s="176"/>
      <c r="S44" s="176" t="s">
        <v>230</v>
      </c>
      <c r="T44" s="177" t="s">
        <v>191</v>
      </c>
      <c r="U44" s="161">
        <v>0</v>
      </c>
      <c r="V44" s="161">
        <f>ROUND(E44*U44,2)</f>
        <v>0</v>
      </c>
      <c r="W44" s="161"/>
      <c r="X44" s="161" t="s">
        <v>192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193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 x14ac:dyDescent="0.2">
      <c r="A45" s="158"/>
      <c r="B45" s="159"/>
      <c r="C45" s="253" t="s">
        <v>241</v>
      </c>
      <c r="D45" s="254"/>
      <c r="E45" s="254"/>
      <c r="F45" s="254"/>
      <c r="G45" s="254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195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78" t="str">
        <f>C45</f>
        <v>Náklady zhotovitele, které vznikají v souvislosti se zajištěním údržby vegetačních ploch po dobu dle vyjádření správce společnosti Brněnské komunikace a.s.</v>
      </c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55" t="s">
        <v>242</v>
      </c>
      <c r="D46" s="256"/>
      <c r="E46" s="256"/>
      <c r="F46" s="256"/>
      <c r="G46" s="256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195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78" t="str">
        <f>C46</f>
        <v>- údržba zeleně po dokončení díla vč. zalévání, odplevelování a pravidelných pokosů trávníků (minimálně 6x za 1 rok)</v>
      </c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2" t="s">
        <v>243</v>
      </c>
      <c r="D47" s="162"/>
      <c r="E47" s="163">
        <v>1005.5</v>
      </c>
      <c r="F47" s="161"/>
      <c r="G47" s="161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244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71">
        <v>16</v>
      </c>
      <c r="B48" s="172" t="s">
        <v>245</v>
      </c>
      <c r="C48" s="181" t="s">
        <v>246</v>
      </c>
      <c r="D48" s="173" t="s">
        <v>189</v>
      </c>
      <c r="E48" s="174">
        <v>1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21</v>
      </c>
      <c r="M48" s="176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6"/>
      <c r="S48" s="176" t="s">
        <v>230</v>
      </c>
      <c r="T48" s="177" t="s">
        <v>191</v>
      </c>
      <c r="U48" s="161">
        <v>0</v>
      </c>
      <c r="V48" s="161">
        <f>ROUND(E48*U48,2)</f>
        <v>0</v>
      </c>
      <c r="W48" s="161"/>
      <c r="X48" s="161" t="s">
        <v>192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193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58"/>
      <c r="B49" s="159"/>
      <c r="C49" s="253" t="s">
        <v>247</v>
      </c>
      <c r="D49" s="254"/>
      <c r="E49" s="254"/>
      <c r="F49" s="254"/>
      <c r="G49" s="254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195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78" t="str">
        <f>C49</f>
        <v>Náklady zhotovitele, které vznikají v souvislosti se zajištěním záchranného archeologického dohledu, pokud jsou součástí požadavků objednatele.</v>
      </c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1">
        <v>17</v>
      </c>
      <c r="B50" s="172" t="s">
        <v>248</v>
      </c>
      <c r="C50" s="181" t="s">
        <v>249</v>
      </c>
      <c r="D50" s="173" t="s">
        <v>189</v>
      </c>
      <c r="E50" s="174">
        <v>1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6"/>
      <c r="S50" s="176" t="s">
        <v>230</v>
      </c>
      <c r="T50" s="177" t="s">
        <v>191</v>
      </c>
      <c r="U50" s="161">
        <v>0</v>
      </c>
      <c r="V50" s="161">
        <f>ROUND(E50*U50,2)</f>
        <v>0</v>
      </c>
      <c r="W50" s="161"/>
      <c r="X50" s="161" t="s">
        <v>192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193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22.5" outlineLevel="1" x14ac:dyDescent="0.2">
      <c r="A51" s="158"/>
      <c r="B51" s="159"/>
      <c r="C51" s="253" t="s">
        <v>250</v>
      </c>
      <c r="D51" s="254"/>
      <c r="E51" s="254"/>
      <c r="F51" s="254"/>
      <c r="G51" s="254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195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78" t="str">
        <f>C51</f>
        <v>Náklady zhotovitele, které vznikají v souvislosti se zajištěním stavebně-geotechnického dohledu, pokud jsou součástí požadavků objednatele.</v>
      </c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71">
        <v>18</v>
      </c>
      <c r="B52" s="172" t="s">
        <v>251</v>
      </c>
      <c r="C52" s="181" t="s">
        <v>252</v>
      </c>
      <c r="D52" s="173" t="s">
        <v>253</v>
      </c>
      <c r="E52" s="174">
        <v>1</v>
      </c>
      <c r="F52" s="175"/>
      <c r="G52" s="176">
        <f>ROUND(E52*F52,2)</f>
        <v>0</v>
      </c>
      <c r="H52" s="175"/>
      <c r="I52" s="176">
        <f>ROUND(E52*H52,2)</f>
        <v>0</v>
      </c>
      <c r="J52" s="175"/>
      <c r="K52" s="176">
        <f>ROUND(E52*J52,2)</f>
        <v>0</v>
      </c>
      <c r="L52" s="176">
        <v>21</v>
      </c>
      <c r="M52" s="176">
        <f>G52*(1+L52/100)</f>
        <v>0</v>
      </c>
      <c r="N52" s="174">
        <v>0</v>
      </c>
      <c r="O52" s="174">
        <f>ROUND(E52*N52,2)</f>
        <v>0</v>
      </c>
      <c r="P52" s="174">
        <v>0</v>
      </c>
      <c r="Q52" s="174">
        <f>ROUND(E52*P52,2)</f>
        <v>0</v>
      </c>
      <c r="R52" s="176"/>
      <c r="S52" s="176" t="s">
        <v>230</v>
      </c>
      <c r="T52" s="177" t="s">
        <v>191</v>
      </c>
      <c r="U52" s="161">
        <v>0</v>
      </c>
      <c r="V52" s="161">
        <f>ROUND(E52*U52,2)</f>
        <v>0</v>
      </c>
      <c r="W52" s="161"/>
      <c r="X52" s="161" t="s">
        <v>192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193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53" t="s">
        <v>254</v>
      </c>
      <c r="D53" s="254"/>
      <c r="E53" s="254"/>
      <c r="F53" s="254"/>
      <c r="G53" s="254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195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78" t="str">
        <f>C53</f>
        <v>Náklady zhotovitele, které vznikají v souvislosti se zajištěním pasportizace přilehlých objektů, pokud jsou součástí požadavků objednatele.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1">
        <v>19</v>
      </c>
      <c r="B54" s="172" t="s">
        <v>255</v>
      </c>
      <c r="C54" s="181" t="s">
        <v>256</v>
      </c>
      <c r="D54" s="173" t="s">
        <v>253</v>
      </c>
      <c r="E54" s="174">
        <v>1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4">
        <v>0</v>
      </c>
      <c r="O54" s="174">
        <f>ROUND(E54*N54,2)</f>
        <v>0</v>
      </c>
      <c r="P54" s="174">
        <v>0</v>
      </c>
      <c r="Q54" s="174">
        <f>ROUND(E54*P54,2)</f>
        <v>0</v>
      </c>
      <c r="R54" s="176"/>
      <c r="S54" s="176" t="s">
        <v>230</v>
      </c>
      <c r="T54" s="177" t="s">
        <v>191</v>
      </c>
      <c r="U54" s="161">
        <v>0</v>
      </c>
      <c r="V54" s="161">
        <f>ROUND(E54*U54,2)</f>
        <v>0</v>
      </c>
      <c r="W54" s="161"/>
      <c r="X54" s="161" t="s">
        <v>192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193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53" t="s">
        <v>257</v>
      </c>
      <c r="D55" s="254"/>
      <c r="E55" s="254"/>
      <c r="F55" s="254"/>
      <c r="G55" s="254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51"/>
      <c r="Z55" s="151"/>
      <c r="AA55" s="151"/>
      <c r="AB55" s="151"/>
      <c r="AC55" s="151"/>
      <c r="AD55" s="151"/>
      <c r="AE55" s="151"/>
      <c r="AF55" s="151"/>
      <c r="AG55" s="151" t="s">
        <v>195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x14ac:dyDescent="0.2">
      <c r="A56" s="3"/>
      <c r="B56" s="4"/>
      <c r="C56" s="18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v>15</v>
      </c>
      <c r="AF56">
        <v>21</v>
      </c>
      <c r="AG56" t="s">
        <v>172</v>
      </c>
    </row>
    <row r="57" spans="1:60" x14ac:dyDescent="0.2">
      <c r="A57" s="154"/>
      <c r="B57" s="155" t="s">
        <v>29</v>
      </c>
      <c r="C57" s="184"/>
      <c r="D57" s="156"/>
      <c r="E57" s="157"/>
      <c r="F57" s="157"/>
      <c r="G57" s="179">
        <f>G8+G24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f>SUMIF(L7:L55,AE56,G7:G55)</f>
        <v>0</v>
      </c>
      <c r="AF57">
        <f>SUMIF(L7:L55,AF56,G7:G55)</f>
        <v>0</v>
      </c>
      <c r="AG57" t="s">
        <v>258</v>
      </c>
    </row>
    <row r="58" spans="1:60" x14ac:dyDescent="0.2">
      <c r="C58" s="185"/>
      <c r="D58" s="10"/>
      <c r="AG58" t="s">
        <v>262</v>
      </c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eeh09ZjTdOpschW3cDyeW+lHbm5b1COI94lGBfn+uqoOkiPzMG3sNCmD8kmXi8CSw2pDOp5QPAtZayZNaEHFQ==" saltValue="kLiax3CwiuWv/ts6iVPpZg==" spinCount="100000" sheet="1"/>
  <mergeCells count="30">
    <mergeCell ref="C12:G12"/>
    <mergeCell ref="A1:G1"/>
    <mergeCell ref="C2:G2"/>
    <mergeCell ref="C3:G3"/>
    <mergeCell ref="C4:G4"/>
    <mergeCell ref="C10:G10"/>
    <mergeCell ref="C32:G32"/>
    <mergeCell ref="C13:G13"/>
    <mergeCell ref="C14:G14"/>
    <mergeCell ref="C16:G16"/>
    <mergeCell ref="C18:G18"/>
    <mergeCell ref="C19:G19"/>
    <mergeCell ref="C20:G20"/>
    <mergeCell ref="C21:G21"/>
    <mergeCell ref="C23:G23"/>
    <mergeCell ref="C26:G26"/>
    <mergeCell ref="C28:G28"/>
    <mergeCell ref="C30:G30"/>
    <mergeCell ref="C55:G55"/>
    <mergeCell ref="C34:G34"/>
    <mergeCell ref="C36:G36"/>
    <mergeCell ref="C38:G38"/>
    <mergeCell ref="C40:G40"/>
    <mergeCell ref="C41:G41"/>
    <mergeCell ref="C43:G43"/>
    <mergeCell ref="C45:G45"/>
    <mergeCell ref="C46:G46"/>
    <mergeCell ref="C49:G49"/>
    <mergeCell ref="C51:G51"/>
    <mergeCell ref="C53:G5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A8FA1-8CD1-4FC8-8622-2F993BDEC0C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263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60</v>
      </c>
      <c r="C3" s="258" t="s">
        <v>61</v>
      </c>
      <c r="D3" s="259"/>
      <c r="E3" s="259"/>
      <c r="F3" s="259"/>
      <c r="G3" s="260"/>
      <c r="AC3" s="125" t="s">
        <v>159</v>
      </c>
      <c r="AG3" t="s">
        <v>162</v>
      </c>
    </row>
    <row r="4" spans="1:60" ht="24.95" customHeight="1" x14ac:dyDescent="0.2">
      <c r="A4" s="144" t="s">
        <v>9</v>
      </c>
      <c r="B4" s="145" t="s">
        <v>62</v>
      </c>
      <c r="C4" s="261" t="s">
        <v>61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104</v>
      </c>
      <c r="C8" s="180" t="s">
        <v>105</v>
      </c>
      <c r="D8" s="167"/>
      <c r="E8" s="168"/>
      <c r="F8" s="169"/>
      <c r="G8" s="169">
        <f>SUMIF(AG9:AG156,"&lt;&gt;NOR",G9:G156)</f>
        <v>0</v>
      </c>
      <c r="H8" s="169"/>
      <c r="I8" s="169">
        <f>SUM(I9:I156)</f>
        <v>0</v>
      </c>
      <c r="J8" s="169"/>
      <c r="K8" s="169">
        <f>SUM(K9:K156)</f>
        <v>0</v>
      </c>
      <c r="L8" s="169"/>
      <c r="M8" s="169">
        <f>SUM(M9:M156)</f>
        <v>0</v>
      </c>
      <c r="N8" s="168"/>
      <c r="O8" s="168">
        <f>SUM(O9:O156)</f>
        <v>0.24</v>
      </c>
      <c r="P8" s="168"/>
      <c r="Q8" s="168">
        <f>SUM(Q9:Q156)</f>
        <v>14.29</v>
      </c>
      <c r="R8" s="169"/>
      <c r="S8" s="169"/>
      <c r="T8" s="170"/>
      <c r="U8" s="164"/>
      <c r="V8" s="164">
        <f>SUM(V9:V156)</f>
        <v>13243.960000000001</v>
      </c>
      <c r="W8" s="164"/>
      <c r="X8" s="164"/>
      <c r="AG8" t="s">
        <v>186</v>
      </c>
    </row>
    <row r="9" spans="1:60" outlineLevel="1" x14ac:dyDescent="0.2">
      <c r="A9" s="171">
        <v>1</v>
      </c>
      <c r="B9" s="172" t="s">
        <v>264</v>
      </c>
      <c r="C9" s="181" t="s">
        <v>265</v>
      </c>
      <c r="D9" s="173" t="s">
        <v>266</v>
      </c>
      <c r="E9" s="174">
        <v>79.7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 t="s">
        <v>267</v>
      </c>
      <c r="S9" s="176" t="s">
        <v>190</v>
      </c>
      <c r="T9" s="177" t="s">
        <v>190</v>
      </c>
      <c r="U9" s="161">
        <v>0.17199999999999999</v>
      </c>
      <c r="V9" s="161">
        <f>ROUND(E9*U9,2)</f>
        <v>13.71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8"/>
      <c r="B10" s="159"/>
      <c r="C10" s="264" t="s">
        <v>270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s odstraněním kořenů a s případným nutným odklizením křovin a stromů na hromady na vzdálenost do 50 m nebo s naložením na dopravní prostředek, do sklonu terénu 1 : 5,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82" t="s">
        <v>272</v>
      </c>
      <c r="D11" s="162"/>
      <c r="E11" s="163">
        <v>24.7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244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2" t="s">
        <v>273</v>
      </c>
      <c r="D12" s="162"/>
      <c r="E12" s="163">
        <v>17.100000000000001</v>
      </c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244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82" t="s">
        <v>274</v>
      </c>
      <c r="D13" s="162"/>
      <c r="E13" s="163">
        <v>37.9</v>
      </c>
      <c r="F13" s="161"/>
      <c r="G13" s="161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244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1">
        <v>2</v>
      </c>
      <c r="B14" s="172" t="s">
        <v>275</v>
      </c>
      <c r="C14" s="181" t="s">
        <v>276</v>
      </c>
      <c r="D14" s="173" t="s">
        <v>266</v>
      </c>
      <c r="E14" s="174">
        <v>79.7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4">
        <v>5.0000000000000002E-5</v>
      </c>
      <c r="O14" s="174">
        <f>ROUND(E14*N14,2)</f>
        <v>0</v>
      </c>
      <c r="P14" s="174">
        <v>0</v>
      </c>
      <c r="Q14" s="174">
        <f>ROUND(E14*P14,2)</f>
        <v>0</v>
      </c>
      <c r="R14" s="176" t="s">
        <v>267</v>
      </c>
      <c r="S14" s="176" t="s">
        <v>190</v>
      </c>
      <c r="T14" s="177" t="s">
        <v>190</v>
      </c>
      <c r="U14" s="161">
        <v>0.03</v>
      </c>
      <c r="V14" s="161">
        <f>ROUND(E14*U14,2)</f>
        <v>2.39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269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64" t="s">
        <v>277</v>
      </c>
      <c r="D15" s="265"/>
      <c r="E15" s="265"/>
      <c r="F15" s="265"/>
      <c r="G15" s="265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51"/>
      <c r="Z15" s="151"/>
      <c r="AA15" s="151"/>
      <c r="AB15" s="151"/>
      <c r="AC15" s="151"/>
      <c r="AD15" s="151"/>
      <c r="AE15" s="151"/>
      <c r="AF15" s="151"/>
      <c r="AG15" s="151" t="s">
        <v>271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66" t="s">
        <v>278</v>
      </c>
      <c r="D16" s="267"/>
      <c r="E16" s="267"/>
      <c r="F16" s="267"/>
      <c r="G16" s="267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271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255" t="s">
        <v>279</v>
      </c>
      <c r="D17" s="256"/>
      <c r="E17" s="256"/>
      <c r="F17" s="256"/>
      <c r="G17" s="256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195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82" t="s">
        <v>280</v>
      </c>
      <c r="D18" s="162"/>
      <c r="E18" s="163">
        <v>79.7</v>
      </c>
      <c r="F18" s="161"/>
      <c r="G18" s="161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244</v>
      </c>
      <c r="AH18" s="151">
        <v>5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71">
        <v>3</v>
      </c>
      <c r="B19" s="172" t="s">
        <v>281</v>
      </c>
      <c r="C19" s="181" t="s">
        <v>282</v>
      </c>
      <c r="D19" s="173" t="s">
        <v>283</v>
      </c>
      <c r="E19" s="174">
        <v>1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4">
        <v>2.99E-3</v>
      </c>
      <c r="O19" s="174">
        <f>ROUND(E19*N19,2)</f>
        <v>0</v>
      </c>
      <c r="P19" s="174">
        <v>0</v>
      </c>
      <c r="Q19" s="174">
        <f>ROUND(E19*P19,2)</f>
        <v>0</v>
      </c>
      <c r="R19" s="176" t="s">
        <v>267</v>
      </c>
      <c r="S19" s="176" t="s">
        <v>190</v>
      </c>
      <c r="T19" s="177" t="s">
        <v>190</v>
      </c>
      <c r="U19" s="161">
        <v>1.7</v>
      </c>
      <c r="V19" s="161">
        <f>ROUND(E19*U19,2)</f>
        <v>1.7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269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64" t="s">
        <v>284</v>
      </c>
      <c r="D20" s="265"/>
      <c r="E20" s="265"/>
      <c r="F20" s="265"/>
      <c r="G20" s="265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271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66" t="s">
        <v>278</v>
      </c>
      <c r="D21" s="267"/>
      <c r="E21" s="267"/>
      <c r="F21" s="267"/>
      <c r="G21" s="267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271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55" t="s">
        <v>285</v>
      </c>
      <c r="D22" s="256"/>
      <c r="E22" s="256"/>
      <c r="F22" s="256"/>
      <c r="G22" s="256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195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182" t="s">
        <v>286</v>
      </c>
      <c r="D23" s="162"/>
      <c r="E23" s="163">
        <v>1</v>
      </c>
      <c r="F23" s="161"/>
      <c r="G23" s="161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51"/>
      <c r="Z23" s="151"/>
      <c r="AA23" s="151"/>
      <c r="AB23" s="151"/>
      <c r="AC23" s="151"/>
      <c r="AD23" s="151"/>
      <c r="AE23" s="151"/>
      <c r="AF23" s="151"/>
      <c r="AG23" s="151" t="s">
        <v>244</v>
      </c>
      <c r="AH23" s="151">
        <v>5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71">
        <v>4</v>
      </c>
      <c r="B24" s="172" t="s">
        <v>287</v>
      </c>
      <c r="C24" s="181" t="s">
        <v>288</v>
      </c>
      <c r="D24" s="173" t="s">
        <v>283</v>
      </c>
      <c r="E24" s="174">
        <v>1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4">
        <v>0</v>
      </c>
      <c r="O24" s="174">
        <f>ROUND(E24*N24,2)</f>
        <v>0</v>
      </c>
      <c r="P24" s="174">
        <v>0</v>
      </c>
      <c r="Q24" s="174">
        <f>ROUND(E24*P24,2)</f>
        <v>0</v>
      </c>
      <c r="R24" s="176" t="s">
        <v>267</v>
      </c>
      <c r="S24" s="176" t="s">
        <v>190</v>
      </c>
      <c r="T24" s="177" t="s">
        <v>190</v>
      </c>
      <c r="U24" s="161">
        <v>0.49</v>
      </c>
      <c r="V24" s="161">
        <f>ROUND(E24*U24,2)</f>
        <v>0.49</v>
      </c>
      <c r="W24" s="161"/>
      <c r="X24" s="161" t="s">
        <v>268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269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58"/>
      <c r="B25" s="159"/>
      <c r="C25" s="264" t="s">
        <v>289</v>
      </c>
      <c r="D25" s="265"/>
      <c r="E25" s="265"/>
      <c r="F25" s="265"/>
      <c r="G25" s="265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51"/>
      <c r="Z25" s="151"/>
      <c r="AA25" s="151"/>
      <c r="AB25" s="151"/>
      <c r="AC25" s="151"/>
      <c r="AD25" s="151"/>
      <c r="AE25" s="151"/>
      <c r="AF25" s="151"/>
      <c r="AG25" s="151" t="s">
        <v>271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78" t="str">
        <f>C25</f>
        <v>s odřezáním kmene a odvětvením, včetně případného odklizení kmene a větví na oddělené hromady na vzdálenost do 50 m nebo s naložením na dopravní prostředek,</v>
      </c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2" t="s">
        <v>290</v>
      </c>
      <c r="D26" s="162"/>
      <c r="E26" s="163">
        <v>1</v>
      </c>
      <c r="F26" s="161"/>
      <c r="G26" s="161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244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 x14ac:dyDescent="0.2">
      <c r="A27" s="171">
        <v>5</v>
      </c>
      <c r="B27" s="172" t="s">
        <v>291</v>
      </c>
      <c r="C27" s="181" t="s">
        <v>292</v>
      </c>
      <c r="D27" s="173" t="s">
        <v>283</v>
      </c>
      <c r="E27" s="174">
        <v>1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4">
        <v>5.0000000000000002E-5</v>
      </c>
      <c r="O27" s="174">
        <f>ROUND(E27*N27,2)</f>
        <v>0</v>
      </c>
      <c r="P27" s="174">
        <v>0</v>
      </c>
      <c r="Q27" s="174">
        <f>ROUND(E27*P27,2)</f>
        <v>0</v>
      </c>
      <c r="R27" s="176" t="s">
        <v>267</v>
      </c>
      <c r="S27" s="176" t="s">
        <v>190</v>
      </c>
      <c r="T27" s="177" t="s">
        <v>190</v>
      </c>
      <c r="U27" s="161">
        <v>0.65900000000000003</v>
      </c>
      <c r="V27" s="161">
        <f>ROUND(E27*U27,2)</f>
        <v>0.66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269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58"/>
      <c r="B28" s="159"/>
      <c r="C28" s="264" t="s">
        <v>293</v>
      </c>
      <c r="D28" s="265"/>
      <c r="E28" s="265"/>
      <c r="F28" s="265"/>
      <c r="G28" s="265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271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8" t="str">
        <f>C28</f>
        <v>s jejich vykopáním nebo vytrháním, s přesekáním kořenů a s případným nutným přemístěním pařezů na hromady do vzdálenosti do 50 m nebo s naložením na dopravní prostředek,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2" t="s">
        <v>286</v>
      </c>
      <c r="D29" s="162"/>
      <c r="E29" s="163">
        <v>1</v>
      </c>
      <c r="F29" s="161"/>
      <c r="G29" s="161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51"/>
      <c r="Z29" s="151"/>
      <c r="AA29" s="151"/>
      <c r="AB29" s="151"/>
      <c r="AC29" s="151"/>
      <c r="AD29" s="151"/>
      <c r="AE29" s="151"/>
      <c r="AF29" s="151"/>
      <c r="AG29" s="151" t="s">
        <v>244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1">
        <v>6</v>
      </c>
      <c r="B30" s="172" t="s">
        <v>294</v>
      </c>
      <c r="C30" s="181" t="s">
        <v>295</v>
      </c>
      <c r="D30" s="173" t="s">
        <v>296</v>
      </c>
      <c r="E30" s="174">
        <v>49.5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4">
        <v>0</v>
      </c>
      <c r="O30" s="174">
        <f>ROUND(E30*N30,2)</f>
        <v>0</v>
      </c>
      <c r="P30" s="174">
        <v>0.27</v>
      </c>
      <c r="Q30" s="174">
        <f>ROUND(E30*P30,2)</f>
        <v>13.37</v>
      </c>
      <c r="R30" s="176" t="s">
        <v>297</v>
      </c>
      <c r="S30" s="176" t="s">
        <v>190</v>
      </c>
      <c r="T30" s="177" t="s">
        <v>190</v>
      </c>
      <c r="U30" s="161">
        <v>0.123</v>
      </c>
      <c r="V30" s="161">
        <f>ROUND(E30*U30,2)</f>
        <v>6.09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269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64" t="s">
        <v>298</v>
      </c>
      <c r="D31" s="265"/>
      <c r="E31" s="265"/>
      <c r="F31" s="265"/>
      <c r="G31" s="265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271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78" t="str">
        <f>C31</f>
        <v>s vybouráním lože, s přemístěním hmot na skládku na vzdálenost do 3 m nebo naložením na dopravní prostředek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182" t="s">
        <v>299</v>
      </c>
      <c r="D32" s="162"/>
      <c r="E32" s="163">
        <v>49.5</v>
      </c>
      <c r="F32" s="161"/>
      <c r="G32" s="161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244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1">
        <v>7</v>
      </c>
      <c r="B33" s="172" t="s">
        <v>300</v>
      </c>
      <c r="C33" s="181" t="s">
        <v>301</v>
      </c>
      <c r="D33" s="173" t="s">
        <v>296</v>
      </c>
      <c r="E33" s="174">
        <v>8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4">
        <v>0</v>
      </c>
      <c r="O33" s="174">
        <f>ROUND(E33*N33,2)</f>
        <v>0</v>
      </c>
      <c r="P33" s="174">
        <v>0.115</v>
      </c>
      <c r="Q33" s="174">
        <f>ROUND(E33*P33,2)</f>
        <v>0.92</v>
      </c>
      <c r="R33" s="176" t="s">
        <v>297</v>
      </c>
      <c r="S33" s="176" t="s">
        <v>190</v>
      </c>
      <c r="T33" s="177" t="s">
        <v>190</v>
      </c>
      <c r="U33" s="161">
        <v>0.13700000000000001</v>
      </c>
      <c r="V33" s="161">
        <f>ROUND(E33*U33,2)</f>
        <v>1.1000000000000001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269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264" t="s">
        <v>298</v>
      </c>
      <c r="D34" s="265"/>
      <c r="E34" s="265"/>
      <c r="F34" s="265"/>
      <c r="G34" s="265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271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78" t="str">
        <f>C34</f>
        <v>s vybouráním lože, s přemístěním hmot na skládku na vzdálenost do 3 m nebo naložením na dopravní prostředek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2" t="s">
        <v>302</v>
      </c>
      <c r="D35" s="162"/>
      <c r="E35" s="163">
        <v>8</v>
      </c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51"/>
      <c r="Z35" s="151"/>
      <c r="AA35" s="151"/>
      <c r="AB35" s="151"/>
      <c r="AC35" s="151"/>
      <c r="AD35" s="151"/>
      <c r="AE35" s="151"/>
      <c r="AF35" s="151"/>
      <c r="AG35" s="151" t="s">
        <v>244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71">
        <v>8</v>
      </c>
      <c r="B36" s="172" t="s">
        <v>303</v>
      </c>
      <c r="C36" s="181" t="s">
        <v>304</v>
      </c>
      <c r="D36" s="173" t="s">
        <v>305</v>
      </c>
      <c r="E36" s="174">
        <v>120.04396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6" t="s">
        <v>267</v>
      </c>
      <c r="S36" s="176" t="s">
        <v>190</v>
      </c>
      <c r="T36" s="177" t="s">
        <v>190</v>
      </c>
      <c r="U36" s="161">
        <v>1.548</v>
      </c>
      <c r="V36" s="161">
        <f>ROUND(E36*U36,2)</f>
        <v>185.83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269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64" t="s">
        <v>306</v>
      </c>
      <c r="D37" s="265"/>
      <c r="E37" s="265"/>
      <c r="F37" s="265"/>
      <c r="G37" s="265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51"/>
      <c r="Z37" s="151"/>
      <c r="AA37" s="151"/>
      <c r="AB37" s="151"/>
      <c r="AC37" s="151"/>
      <c r="AD37" s="151"/>
      <c r="AE37" s="151"/>
      <c r="AF37" s="151"/>
      <c r="AG37" s="151" t="s">
        <v>271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78" t="str">
        <f>C37</f>
        <v>příplatek k cenám vykopávek za ztížení vykopávky v blízkosti podzemního vedení nebo výbušnin v horninách jakékoliv třídy,</v>
      </c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82" t="s">
        <v>307</v>
      </c>
      <c r="D38" s="162"/>
      <c r="E38" s="163">
        <v>109.3344</v>
      </c>
      <c r="F38" s="161"/>
      <c r="G38" s="161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244</v>
      </c>
      <c r="AH38" s="151">
        <v>5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2" t="s">
        <v>308</v>
      </c>
      <c r="D39" s="162"/>
      <c r="E39" s="163">
        <v>1.50325</v>
      </c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244</v>
      </c>
      <c r="AH39" s="151">
        <v>5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2" t="s">
        <v>309</v>
      </c>
      <c r="D40" s="162"/>
      <c r="E40" s="163">
        <v>0.64424999999999999</v>
      </c>
      <c r="F40" s="161"/>
      <c r="G40" s="161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244</v>
      </c>
      <c r="AH40" s="151">
        <v>5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2" t="s">
        <v>310</v>
      </c>
      <c r="D41" s="162"/>
      <c r="E41" s="163">
        <v>2.5874999999999999</v>
      </c>
      <c r="F41" s="161"/>
      <c r="G41" s="161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244</v>
      </c>
      <c r="AH41" s="151">
        <v>5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2" t="s">
        <v>311</v>
      </c>
      <c r="D42" s="162"/>
      <c r="E42" s="163">
        <v>5.9745600000000003</v>
      </c>
      <c r="F42" s="161"/>
      <c r="G42" s="16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244</v>
      </c>
      <c r="AH42" s="151">
        <v>5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1">
        <v>9</v>
      </c>
      <c r="B43" s="172" t="s">
        <v>312</v>
      </c>
      <c r="C43" s="181" t="s">
        <v>313</v>
      </c>
      <c r="D43" s="173" t="s">
        <v>305</v>
      </c>
      <c r="E43" s="174">
        <v>774.16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0</v>
      </c>
      <c r="O43" s="174">
        <f>ROUND(E43*N43,2)</f>
        <v>0</v>
      </c>
      <c r="P43" s="174">
        <v>0</v>
      </c>
      <c r="Q43" s="174">
        <f>ROUND(E43*P43,2)</f>
        <v>0</v>
      </c>
      <c r="R43" s="176" t="s">
        <v>267</v>
      </c>
      <c r="S43" s="176" t="s">
        <v>190</v>
      </c>
      <c r="T43" s="177" t="s">
        <v>190</v>
      </c>
      <c r="U43" s="161">
        <v>9.7000000000000003E-2</v>
      </c>
      <c r="V43" s="161">
        <f>ROUND(E43*U43,2)</f>
        <v>75.09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269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64" t="s">
        <v>314</v>
      </c>
      <c r="D44" s="265"/>
      <c r="E44" s="265"/>
      <c r="F44" s="265"/>
      <c r="G44" s="265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271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78" t="str">
        <f>C44</f>
        <v>nebo lesní půdy, s vodorovným přemístěním na hromady v místě upotřebení nebo na dočasné či trvalé skládky se složením</v>
      </c>
      <c r="BB44" s="151"/>
      <c r="BC44" s="151"/>
      <c r="BD44" s="151"/>
      <c r="BE44" s="151"/>
      <c r="BF44" s="151"/>
      <c r="BG44" s="151"/>
      <c r="BH44" s="151"/>
    </row>
    <row r="45" spans="1:60" ht="22.5" outlineLevel="1" x14ac:dyDescent="0.2">
      <c r="A45" s="158"/>
      <c r="B45" s="159"/>
      <c r="C45" s="255" t="s">
        <v>315</v>
      </c>
      <c r="D45" s="256"/>
      <c r="E45" s="256"/>
      <c r="F45" s="256"/>
      <c r="G45" s="256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195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78" t="str">
        <f>C45</f>
        <v>Potřebné množství vybrané ornice se použije na znovuohumusování, odvezena a uložena na meziskládku. Nezapočteno do odvozu a uložení na skládku.</v>
      </c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2" t="s">
        <v>316</v>
      </c>
      <c r="D46" s="162"/>
      <c r="E46" s="163">
        <v>774.16</v>
      </c>
      <c r="F46" s="161"/>
      <c r="G46" s="161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244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22.5" outlineLevel="1" x14ac:dyDescent="0.2">
      <c r="A47" s="171">
        <v>10</v>
      </c>
      <c r="B47" s="172" t="s">
        <v>317</v>
      </c>
      <c r="C47" s="181" t="s">
        <v>318</v>
      </c>
      <c r="D47" s="173" t="s">
        <v>305</v>
      </c>
      <c r="E47" s="174">
        <v>1093.3440000000001</v>
      </c>
      <c r="F47" s="175"/>
      <c r="G47" s="176">
        <f>ROUND(E47*F47,2)</f>
        <v>0</v>
      </c>
      <c r="H47" s="175"/>
      <c r="I47" s="176">
        <f>ROUND(E47*H47,2)</f>
        <v>0</v>
      </c>
      <c r="J47" s="175"/>
      <c r="K47" s="176">
        <f>ROUND(E47*J47,2)</f>
        <v>0</v>
      </c>
      <c r="L47" s="176">
        <v>21</v>
      </c>
      <c r="M47" s="176">
        <f>G47*(1+L47/100)</f>
        <v>0</v>
      </c>
      <c r="N47" s="174">
        <v>0</v>
      </c>
      <c r="O47" s="174">
        <f>ROUND(E47*N47,2)</f>
        <v>0</v>
      </c>
      <c r="P47" s="174">
        <v>0</v>
      </c>
      <c r="Q47" s="174">
        <f>ROUND(E47*P47,2)</f>
        <v>0</v>
      </c>
      <c r="R47" s="176" t="s">
        <v>267</v>
      </c>
      <c r="S47" s="176" t="s">
        <v>190</v>
      </c>
      <c r="T47" s="177" t="s">
        <v>190</v>
      </c>
      <c r="U47" s="161">
        <v>6.6000000000000003E-2</v>
      </c>
      <c r="V47" s="161">
        <f>ROUND(E47*U47,2)</f>
        <v>72.16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269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264" t="s">
        <v>319</v>
      </c>
      <c r="D48" s="265"/>
      <c r="E48" s="265"/>
      <c r="F48" s="265"/>
      <c r="G48" s="265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51"/>
      <c r="Z48" s="151"/>
      <c r="AA48" s="151"/>
      <c r="AB48" s="151"/>
      <c r="AC48" s="151"/>
      <c r="AD48" s="151"/>
      <c r="AE48" s="151"/>
      <c r="AF48" s="151"/>
      <c r="AG48" s="151" t="s">
        <v>271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78" t="str">
        <f>C48</f>
        <v>s přemístěním výkopku v příčných profilech na vzdálenost do 15 m nebo s naložením na dopravní prostředek.</v>
      </c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2" t="s">
        <v>320</v>
      </c>
      <c r="D49" s="162"/>
      <c r="E49" s="163">
        <v>1093.3440000000001</v>
      </c>
      <c r="F49" s="161"/>
      <c r="G49" s="161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244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1">
        <v>11</v>
      </c>
      <c r="B50" s="172" t="s">
        <v>321</v>
      </c>
      <c r="C50" s="181" t="s">
        <v>322</v>
      </c>
      <c r="D50" s="173" t="s">
        <v>305</v>
      </c>
      <c r="E50" s="174">
        <v>15.032500000000001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6" t="s">
        <v>267</v>
      </c>
      <c r="S50" s="176" t="s">
        <v>190</v>
      </c>
      <c r="T50" s="177" t="s">
        <v>190</v>
      </c>
      <c r="U50" s="161">
        <v>0.42199999999999999</v>
      </c>
      <c r="V50" s="161">
        <f>ROUND(E50*U50,2)</f>
        <v>6.34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269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64" t="s">
        <v>319</v>
      </c>
      <c r="D51" s="265"/>
      <c r="E51" s="265"/>
      <c r="F51" s="265"/>
      <c r="G51" s="265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271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78" t="str">
        <f>C51</f>
        <v>s přemístěním výkopku v příčných profilech na vzdálenost do 15 m nebo s naložením na dopravní prostředek.</v>
      </c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82" t="s">
        <v>323</v>
      </c>
      <c r="D52" s="162"/>
      <c r="E52" s="163">
        <v>11.602499999999999</v>
      </c>
      <c r="F52" s="161"/>
      <c r="G52" s="161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244</v>
      </c>
      <c r="AH52" s="151">
        <v>0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82" t="s">
        <v>324</v>
      </c>
      <c r="D53" s="162"/>
      <c r="E53" s="163">
        <v>3.43</v>
      </c>
      <c r="F53" s="161"/>
      <c r="G53" s="161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244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1">
        <v>12</v>
      </c>
      <c r="B54" s="172" t="s">
        <v>325</v>
      </c>
      <c r="C54" s="181" t="s">
        <v>326</v>
      </c>
      <c r="D54" s="173" t="s">
        <v>305</v>
      </c>
      <c r="E54" s="174">
        <v>3.0065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4">
        <v>0</v>
      </c>
      <c r="O54" s="174">
        <f>ROUND(E54*N54,2)</f>
        <v>0</v>
      </c>
      <c r="P54" s="174">
        <v>0</v>
      </c>
      <c r="Q54" s="174">
        <f>ROUND(E54*P54,2)</f>
        <v>0</v>
      </c>
      <c r="R54" s="176" t="s">
        <v>267</v>
      </c>
      <c r="S54" s="176" t="s">
        <v>190</v>
      </c>
      <c r="T54" s="177" t="s">
        <v>190</v>
      </c>
      <c r="U54" s="161">
        <v>8.7999999999999995E-2</v>
      </c>
      <c r="V54" s="161">
        <f>ROUND(E54*U54,2)</f>
        <v>0.26</v>
      </c>
      <c r="W54" s="161"/>
      <c r="X54" s="161" t="s">
        <v>268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269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64" t="s">
        <v>319</v>
      </c>
      <c r="D55" s="265"/>
      <c r="E55" s="265"/>
      <c r="F55" s="265"/>
      <c r="G55" s="265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51"/>
      <c r="Z55" s="151"/>
      <c r="AA55" s="151"/>
      <c r="AB55" s="151"/>
      <c r="AC55" s="151"/>
      <c r="AD55" s="151"/>
      <c r="AE55" s="151"/>
      <c r="AF55" s="151"/>
      <c r="AG55" s="151" t="s">
        <v>271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78" t="str">
        <f>C55</f>
        <v>s přemístěním výkopku v příčných profilech na vzdálenost do 15 m nebo s naložením na dopravní prostředek.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82" t="s">
        <v>327</v>
      </c>
      <c r="D56" s="162"/>
      <c r="E56" s="163">
        <v>3.0065</v>
      </c>
      <c r="F56" s="161"/>
      <c r="G56" s="161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244</v>
      </c>
      <c r="AH56" s="151">
        <v>5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71">
        <v>13</v>
      </c>
      <c r="B57" s="172" t="s">
        <v>328</v>
      </c>
      <c r="C57" s="181" t="s">
        <v>329</v>
      </c>
      <c r="D57" s="173" t="s">
        <v>305</v>
      </c>
      <c r="E57" s="174">
        <v>6.4424799999999998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21</v>
      </c>
      <c r="M57" s="176">
        <f>G57*(1+L57/100)</f>
        <v>0</v>
      </c>
      <c r="N57" s="174">
        <v>0</v>
      </c>
      <c r="O57" s="174">
        <f>ROUND(E57*N57,2)</f>
        <v>0</v>
      </c>
      <c r="P57" s="174">
        <v>0</v>
      </c>
      <c r="Q57" s="174">
        <f>ROUND(E57*P57,2)</f>
        <v>0</v>
      </c>
      <c r="R57" s="176" t="s">
        <v>267</v>
      </c>
      <c r="S57" s="176" t="s">
        <v>190</v>
      </c>
      <c r="T57" s="177" t="s">
        <v>190</v>
      </c>
      <c r="U57" s="161">
        <v>0.81799999999999995</v>
      </c>
      <c r="V57" s="161">
        <f>ROUND(E57*U57,2)</f>
        <v>5.27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269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64" t="s">
        <v>319</v>
      </c>
      <c r="D58" s="265"/>
      <c r="E58" s="265"/>
      <c r="F58" s="265"/>
      <c r="G58" s="265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271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78" t="str">
        <f>C58</f>
        <v>s přemístěním výkopku v příčných profilech na vzdálenost do 15 m nebo s naložením na dopravní prostředek.</v>
      </c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2" t="s">
        <v>330</v>
      </c>
      <c r="D59" s="162"/>
      <c r="E59" s="163">
        <v>6.4424799999999998</v>
      </c>
      <c r="F59" s="161"/>
      <c r="G59" s="161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244</v>
      </c>
      <c r="AH59" s="151">
        <v>5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195" t="s">
        <v>331</v>
      </c>
      <c r="D60" s="186"/>
      <c r="E60" s="187"/>
      <c r="F60" s="161"/>
      <c r="G60" s="161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244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96" t="s">
        <v>332</v>
      </c>
      <c r="D61" s="186"/>
      <c r="E61" s="187">
        <v>0.42857000000000001</v>
      </c>
      <c r="F61" s="161"/>
      <c r="G61" s="161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51"/>
      <c r="Z61" s="151"/>
      <c r="AA61" s="151"/>
      <c r="AB61" s="151"/>
      <c r="AC61" s="151"/>
      <c r="AD61" s="151"/>
      <c r="AE61" s="151"/>
      <c r="AF61" s="151"/>
      <c r="AG61" s="151" t="s">
        <v>244</v>
      </c>
      <c r="AH61" s="151">
        <v>2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95" t="s">
        <v>333</v>
      </c>
      <c r="D62" s="186"/>
      <c r="E62" s="187"/>
      <c r="F62" s="161"/>
      <c r="G62" s="161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244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71">
        <v>14</v>
      </c>
      <c r="B63" s="172" t="s">
        <v>334</v>
      </c>
      <c r="C63" s="181" t="s">
        <v>335</v>
      </c>
      <c r="D63" s="173" t="s">
        <v>305</v>
      </c>
      <c r="E63" s="174">
        <v>1.2885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4">
        <v>0</v>
      </c>
      <c r="O63" s="174">
        <f>ROUND(E63*N63,2)</f>
        <v>0</v>
      </c>
      <c r="P63" s="174">
        <v>0</v>
      </c>
      <c r="Q63" s="174">
        <f>ROUND(E63*P63,2)</f>
        <v>0</v>
      </c>
      <c r="R63" s="176" t="s">
        <v>267</v>
      </c>
      <c r="S63" s="176" t="s">
        <v>190</v>
      </c>
      <c r="T63" s="177" t="s">
        <v>190</v>
      </c>
      <c r="U63" s="161">
        <v>0.11899999999999999</v>
      </c>
      <c r="V63" s="161">
        <f>ROUND(E63*U63,2)</f>
        <v>0.15</v>
      </c>
      <c r="W63" s="161"/>
      <c r="X63" s="161" t="s">
        <v>268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269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264" t="s">
        <v>319</v>
      </c>
      <c r="D64" s="265"/>
      <c r="E64" s="265"/>
      <c r="F64" s="265"/>
      <c r="G64" s="265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271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78" t="str">
        <f>C64</f>
        <v>s přemístěním výkopku v příčných profilech na vzdálenost do 15 m nebo s naložením na dopravní prostředek.</v>
      </c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182" t="s">
        <v>336</v>
      </c>
      <c r="D65" s="162"/>
      <c r="E65" s="163">
        <v>1.2885</v>
      </c>
      <c r="F65" s="161"/>
      <c r="G65" s="161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244</v>
      </c>
      <c r="AH65" s="151">
        <v>5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ht="22.5" outlineLevel="1" x14ac:dyDescent="0.2">
      <c r="A66" s="171">
        <v>15</v>
      </c>
      <c r="B66" s="172" t="s">
        <v>337</v>
      </c>
      <c r="C66" s="181" t="s">
        <v>338</v>
      </c>
      <c r="D66" s="173" t="s">
        <v>305</v>
      </c>
      <c r="E66" s="174">
        <v>97.71</v>
      </c>
      <c r="F66" s="175"/>
      <c r="G66" s="176">
        <f>ROUND(E66*F66,2)</f>
        <v>0</v>
      </c>
      <c r="H66" s="175"/>
      <c r="I66" s="176">
        <f>ROUND(E66*H66,2)</f>
        <v>0</v>
      </c>
      <c r="J66" s="175"/>
      <c r="K66" s="176">
        <f>ROUND(E66*J66,2)</f>
        <v>0</v>
      </c>
      <c r="L66" s="176">
        <v>21</v>
      </c>
      <c r="M66" s="176">
        <f>G66*(1+L66/100)</f>
        <v>0</v>
      </c>
      <c r="N66" s="174">
        <v>0</v>
      </c>
      <c r="O66" s="174">
        <f>ROUND(E66*N66,2)</f>
        <v>0</v>
      </c>
      <c r="P66" s="174">
        <v>0</v>
      </c>
      <c r="Q66" s="174">
        <f>ROUND(E66*P66,2)</f>
        <v>0</v>
      </c>
      <c r="R66" s="176" t="s">
        <v>267</v>
      </c>
      <c r="S66" s="176" t="s">
        <v>190</v>
      </c>
      <c r="T66" s="177" t="s">
        <v>190</v>
      </c>
      <c r="U66" s="161">
        <v>0.20300000000000001</v>
      </c>
      <c r="V66" s="161">
        <f>ROUND(E66*U66,2)</f>
        <v>19.84</v>
      </c>
      <c r="W66" s="161"/>
      <c r="X66" s="161" t="s">
        <v>268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269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64" t="s">
        <v>339</v>
      </c>
      <c r="D67" s="265"/>
      <c r="E67" s="265"/>
      <c r="F67" s="265"/>
      <c r="G67" s="265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271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255" t="s">
        <v>340</v>
      </c>
      <c r="D68" s="256"/>
      <c r="E68" s="256"/>
      <c r="F68" s="256"/>
      <c r="G68" s="256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51"/>
      <c r="Z68" s="151"/>
      <c r="AA68" s="151"/>
      <c r="AB68" s="151"/>
      <c r="AC68" s="151"/>
      <c r="AD68" s="151"/>
      <c r="AE68" s="151"/>
      <c r="AF68" s="151"/>
      <c r="AG68" s="151" t="s">
        <v>195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182" t="s">
        <v>341</v>
      </c>
      <c r="D69" s="162"/>
      <c r="E69" s="163">
        <v>63.76</v>
      </c>
      <c r="F69" s="161"/>
      <c r="G69" s="161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244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182" t="s">
        <v>342</v>
      </c>
      <c r="D70" s="162"/>
      <c r="E70" s="163">
        <v>33.950000000000003</v>
      </c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244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71">
        <v>16</v>
      </c>
      <c r="B71" s="172" t="s">
        <v>343</v>
      </c>
      <c r="C71" s="181" t="s">
        <v>344</v>
      </c>
      <c r="D71" s="173" t="s">
        <v>305</v>
      </c>
      <c r="E71" s="174">
        <v>25.875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4">
        <v>0</v>
      </c>
      <c r="O71" s="174">
        <f>ROUND(E71*N71,2)</f>
        <v>0</v>
      </c>
      <c r="P71" s="174">
        <v>0</v>
      </c>
      <c r="Q71" s="174">
        <f>ROUND(E71*P71,2)</f>
        <v>0</v>
      </c>
      <c r="R71" s="176" t="s">
        <v>267</v>
      </c>
      <c r="S71" s="176" t="s">
        <v>190</v>
      </c>
      <c r="T71" s="177" t="s">
        <v>190</v>
      </c>
      <c r="U71" s="161">
        <v>0.495</v>
      </c>
      <c r="V71" s="161">
        <f>ROUND(E71*U71,2)</f>
        <v>12.81</v>
      </c>
      <c r="W71" s="161"/>
      <c r="X71" s="161" t="s">
        <v>268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269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22.5" outlineLevel="1" x14ac:dyDescent="0.2">
      <c r="A72" s="158"/>
      <c r="B72" s="159"/>
      <c r="C72" s="264" t="s">
        <v>345</v>
      </c>
      <c r="D72" s="265"/>
      <c r="E72" s="265"/>
      <c r="F72" s="265"/>
      <c r="G72" s="265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271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78" t="str">
        <f>C72</f>
        <v>zapažených i nezapažených s urovnáním dna do předepsaného profilu a spádu, s přehozením výkopku na přilehlém terénu na vzdálenost do 3 m od podélné osy rýhy nebo s naložením výkopku na dopravní prostředek.</v>
      </c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2" t="s">
        <v>346</v>
      </c>
      <c r="D73" s="162"/>
      <c r="E73" s="163">
        <v>25.875</v>
      </c>
      <c r="F73" s="161"/>
      <c r="G73" s="16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244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1">
        <v>17</v>
      </c>
      <c r="B74" s="172" t="s">
        <v>347</v>
      </c>
      <c r="C74" s="181" t="s">
        <v>348</v>
      </c>
      <c r="D74" s="173" t="s">
        <v>305</v>
      </c>
      <c r="E74" s="174">
        <v>5.1749999999999998</v>
      </c>
      <c r="F74" s="175"/>
      <c r="G74" s="176">
        <f>ROUND(E74*F74,2)</f>
        <v>0</v>
      </c>
      <c r="H74" s="175"/>
      <c r="I74" s="176">
        <f>ROUND(E74*H74,2)</f>
        <v>0</v>
      </c>
      <c r="J74" s="175"/>
      <c r="K74" s="176">
        <f>ROUND(E74*J74,2)</f>
        <v>0</v>
      </c>
      <c r="L74" s="176">
        <v>21</v>
      </c>
      <c r="M74" s="176">
        <f>G74*(1+L74/100)</f>
        <v>0</v>
      </c>
      <c r="N74" s="174">
        <v>0</v>
      </c>
      <c r="O74" s="174">
        <f>ROUND(E74*N74,2)</f>
        <v>0</v>
      </c>
      <c r="P74" s="174">
        <v>0</v>
      </c>
      <c r="Q74" s="174">
        <f>ROUND(E74*P74,2)</f>
        <v>0</v>
      </c>
      <c r="R74" s="176" t="s">
        <v>267</v>
      </c>
      <c r="S74" s="176" t="s">
        <v>190</v>
      </c>
      <c r="T74" s="177" t="s">
        <v>190</v>
      </c>
      <c r="U74" s="161">
        <v>0.60029999999999994</v>
      </c>
      <c r="V74" s="161">
        <f>ROUND(E74*U74,2)</f>
        <v>3.11</v>
      </c>
      <c r="W74" s="161"/>
      <c r="X74" s="161" t="s">
        <v>268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269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22.5" outlineLevel="1" x14ac:dyDescent="0.2">
      <c r="A75" s="158"/>
      <c r="B75" s="159"/>
      <c r="C75" s="264" t="s">
        <v>345</v>
      </c>
      <c r="D75" s="265"/>
      <c r="E75" s="265"/>
      <c r="F75" s="265"/>
      <c r="G75" s="265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271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78" t="str">
        <f>C75</f>
        <v>zapažených i nezapažených s urovnáním dna do předepsaného profilu a spádu, s přehozením výkopku na přilehlém terénu na vzdálenost do 3 m od podélné osy rýhy nebo s naložením výkopku na dopravní prostředek.</v>
      </c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82" t="s">
        <v>349</v>
      </c>
      <c r="D76" s="162"/>
      <c r="E76" s="163">
        <v>5.1749999999999998</v>
      </c>
      <c r="F76" s="161"/>
      <c r="G76" s="161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51"/>
      <c r="Z76" s="151"/>
      <c r="AA76" s="151"/>
      <c r="AB76" s="151"/>
      <c r="AC76" s="151"/>
      <c r="AD76" s="151"/>
      <c r="AE76" s="151"/>
      <c r="AF76" s="151"/>
      <c r="AG76" s="151" t="s">
        <v>244</v>
      </c>
      <c r="AH76" s="151">
        <v>5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71">
        <v>18</v>
      </c>
      <c r="B77" s="172" t="s">
        <v>350</v>
      </c>
      <c r="C77" s="181" t="s">
        <v>351</v>
      </c>
      <c r="D77" s="173" t="s">
        <v>305</v>
      </c>
      <c r="E77" s="174">
        <v>59.745600000000003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4">
        <v>0</v>
      </c>
      <c r="O77" s="174">
        <f>ROUND(E77*N77,2)</f>
        <v>0</v>
      </c>
      <c r="P77" s="174">
        <v>0</v>
      </c>
      <c r="Q77" s="174">
        <f>ROUND(E77*P77,2)</f>
        <v>0</v>
      </c>
      <c r="R77" s="176" t="s">
        <v>267</v>
      </c>
      <c r="S77" s="176" t="s">
        <v>190</v>
      </c>
      <c r="T77" s="177" t="s">
        <v>190</v>
      </c>
      <c r="U77" s="161">
        <v>4.6180000000000003</v>
      </c>
      <c r="V77" s="161">
        <f>ROUND(E77*U77,2)</f>
        <v>275.91000000000003</v>
      </c>
      <c r="W77" s="161"/>
      <c r="X77" s="161" t="s">
        <v>268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269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ht="33.75" outlineLevel="1" x14ac:dyDescent="0.2">
      <c r="A78" s="158"/>
      <c r="B78" s="159"/>
      <c r="C78" s="264" t="s">
        <v>352</v>
      </c>
      <c r="D78" s="265"/>
      <c r="E78" s="265"/>
      <c r="F78" s="265"/>
      <c r="G78" s="265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51"/>
      <c r="Z78" s="151"/>
      <c r="AA78" s="151"/>
      <c r="AB78" s="151"/>
      <c r="AC78" s="151"/>
      <c r="AD78" s="151"/>
      <c r="AE78" s="151"/>
      <c r="AF78" s="151"/>
      <c r="AG78" s="151" t="s">
        <v>271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78" t="str">
        <f>C78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55" t="s">
        <v>353</v>
      </c>
      <c r="D79" s="256"/>
      <c r="E79" s="256"/>
      <c r="F79" s="256"/>
      <c r="G79" s="256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51"/>
      <c r="Z79" s="151"/>
      <c r="AA79" s="151"/>
      <c r="AB79" s="151"/>
      <c r="AC79" s="151"/>
      <c r="AD79" s="151"/>
      <c r="AE79" s="151"/>
      <c r="AF79" s="151"/>
      <c r="AG79" s="151" t="s">
        <v>195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2" t="s">
        <v>354</v>
      </c>
      <c r="D80" s="162"/>
      <c r="E80" s="163">
        <v>46.223999999999997</v>
      </c>
      <c r="F80" s="161"/>
      <c r="G80" s="161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244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82" t="s">
        <v>355</v>
      </c>
      <c r="D81" s="162"/>
      <c r="E81" s="163">
        <v>7.1496000000000004</v>
      </c>
      <c r="F81" s="161"/>
      <c r="G81" s="161"/>
      <c r="H81" s="161"/>
      <c r="I81" s="161"/>
      <c r="J81" s="161"/>
      <c r="K81" s="161"/>
      <c r="L81" s="161"/>
      <c r="M81" s="161"/>
      <c r="N81" s="160"/>
      <c r="O81" s="160"/>
      <c r="P81" s="160"/>
      <c r="Q81" s="160"/>
      <c r="R81" s="161"/>
      <c r="S81" s="161"/>
      <c r="T81" s="161"/>
      <c r="U81" s="161"/>
      <c r="V81" s="161"/>
      <c r="W81" s="161"/>
      <c r="X81" s="161"/>
      <c r="Y81" s="151"/>
      <c r="Z81" s="151"/>
      <c r="AA81" s="151"/>
      <c r="AB81" s="151"/>
      <c r="AC81" s="151"/>
      <c r="AD81" s="151"/>
      <c r="AE81" s="151"/>
      <c r="AF81" s="151"/>
      <c r="AG81" s="151" t="s">
        <v>244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182" t="s">
        <v>356</v>
      </c>
      <c r="D82" s="162"/>
      <c r="E82" s="163">
        <v>6.3719999999999999</v>
      </c>
      <c r="F82" s="161"/>
      <c r="G82" s="161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244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71">
        <v>19</v>
      </c>
      <c r="B83" s="172" t="s">
        <v>357</v>
      </c>
      <c r="C83" s="181" t="s">
        <v>358</v>
      </c>
      <c r="D83" s="173" t="s">
        <v>305</v>
      </c>
      <c r="E83" s="174">
        <v>11.949120000000001</v>
      </c>
      <c r="F83" s="175"/>
      <c r="G83" s="176">
        <f>ROUND(E83*F83,2)</f>
        <v>0</v>
      </c>
      <c r="H83" s="175"/>
      <c r="I83" s="176">
        <f>ROUND(E83*H83,2)</f>
        <v>0</v>
      </c>
      <c r="J83" s="175"/>
      <c r="K83" s="176">
        <f>ROUND(E83*J83,2)</f>
        <v>0</v>
      </c>
      <c r="L83" s="176">
        <v>21</v>
      </c>
      <c r="M83" s="176">
        <f>G83*(1+L83/100)</f>
        <v>0</v>
      </c>
      <c r="N83" s="174">
        <v>0</v>
      </c>
      <c r="O83" s="174">
        <f>ROUND(E83*N83,2)</f>
        <v>0</v>
      </c>
      <c r="P83" s="174">
        <v>0</v>
      </c>
      <c r="Q83" s="174">
        <f>ROUND(E83*P83,2)</f>
        <v>0</v>
      </c>
      <c r="R83" s="176" t="s">
        <v>267</v>
      </c>
      <c r="S83" s="176" t="s">
        <v>190</v>
      </c>
      <c r="T83" s="177" t="s">
        <v>190</v>
      </c>
      <c r="U83" s="161">
        <v>0.747</v>
      </c>
      <c r="V83" s="161">
        <f>ROUND(E83*U83,2)</f>
        <v>8.93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269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33.75" outlineLevel="1" x14ac:dyDescent="0.2">
      <c r="A84" s="158"/>
      <c r="B84" s="159"/>
      <c r="C84" s="264" t="s">
        <v>352</v>
      </c>
      <c r="D84" s="265"/>
      <c r="E84" s="265"/>
      <c r="F84" s="265"/>
      <c r="G84" s="265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51"/>
      <c r="Z84" s="151"/>
      <c r="AA84" s="151"/>
      <c r="AB84" s="151"/>
      <c r="AC84" s="151"/>
      <c r="AD84" s="151"/>
      <c r="AE84" s="151"/>
      <c r="AF84" s="151"/>
      <c r="AG84" s="151" t="s">
        <v>271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78" t="str">
        <f>C84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2" t="s">
        <v>359</v>
      </c>
      <c r="D85" s="162"/>
      <c r="E85" s="163">
        <v>11.949120000000001</v>
      </c>
      <c r="F85" s="161"/>
      <c r="G85" s="161"/>
      <c r="H85" s="161"/>
      <c r="I85" s="161"/>
      <c r="J85" s="161"/>
      <c r="K85" s="161"/>
      <c r="L85" s="161"/>
      <c r="M85" s="161"/>
      <c r="N85" s="160"/>
      <c r="O85" s="160"/>
      <c r="P85" s="160"/>
      <c r="Q85" s="160"/>
      <c r="R85" s="161"/>
      <c r="S85" s="161"/>
      <c r="T85" s="161"/>
      <c r="U85" s="161"/>
      <c r="V85" s="161"/>
      <c r="W85" s="161"/>
      <c r="X85" s="161"/>
      <c r="Y85" s="151"/>
      <c r="Z85" s="151"/>
      <c r="AA85" s="151"/>
      <c r="AB85" s="151"/>
      <c r="AC85" s="151"/>
      <c r="AD85" s="151"/>
      <c r="AE85" s="151"/>
      <c r="AF85" s="151"/>
      <c r="AG85" s="151" t="s">
        <v>244</v>
      </c>
      <c r="AH85" s="151">
        <v>5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71">
        <v>20</v>
      </c>
      <c r="B86" s="172" t="s">
        <v>360</v>
      </c>
      <c r="C86" s="181" t="s">
        <v>361</v>
      </c>
      <c r="D86" s="173" t="s">
        <v>266</v>
      </c>
      <c r="E86" s="174">
        <v>144.30000000000001</v>
      </c>
      <c r="F86" s="175"/>
      <c r="G86" s="176">
        <f>ROUND(E86*F86,2)</f>
        <v>0</v>
      </c>
      <c r="H86" s="175"/>
      <c r="I86" s="176">
        <f>ROUND(E86*H86,2)</f>
        <v>0</v>
      </c>
      <c r="J86" s="175"/>
      <c r="K86" s="176">
        <f>ROUND(E86*J86,2)</f>
        <v>0</v>
      </c>
      <c r="L86" s="176">
        <v>21</v>
      </c>
      <c r="M86" s="176">
        <f>G86*(1+L86/100)</f>
        <v>0</v>
      </c>
      <c r="N86" s="174">
        <v>6.9999999999999999E-4</v>
      </c>
      <c r="O86" s="174">
        <f>ROUND(E86*N86,2)</f>
        <v>0.1</v>
      </c>
      <c r="P86" s="174">
        <v>0</v>
      </c>
      <c r="Q86" s="174">
        <f>ROUND(E86*P86,2)</f>
        <v>0</v>
      </c>
      <c r="R86" s="176" t="s">
        <v>267</v>
      </c>
      <c r="S86" s="176" t="s">
        <v>190</v>
      </c>
      <c r="T86" s="177" t="s">
        <v>190</v>
      </c>
      <c r="U86" s="161">
        <v>0.156</v>
      </c>
      <c r="V86" s="161">
        <f>ROUND(E86*U86,2)</f>
        <v>22.51</v>
      </c>
      <c r="W86" s="161"/>
      <c r="X86" s="161" t="s">
        <v>268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269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182" t="s">
        <v>362</v>
      </c>
      <c r="D87" s="162"/>
      <c r="E87" s="163">
        <v>112</v>
      </c>
      <c r="F87" s="161"/>
      <c r="G87" s="161"/>
      <c r="H87" s="161"/>
      <c r="I87" s="161"/>
      <c r="J87" s="161"/>
      <c r="K87" s="161"/>
      <c r="L87" s="161"/>
      <c r="M87" s="161"/>
      <c r="N87" s="160"/>
      <c r="O87" s="160"/>
      <c r="P87" s="160"/>
      <c r="Q87" s="160"/>
      <c r="R87" s="161"/>
      <c r="S87" s="161"/>
      <c r="T87" s="161"/>
      <c r="U87" s="161"/>
      <c r="V87" s="161"/>
      <c r="W87" s="161"/>
      <c r="X87" s="161"/>
      <c r="Y87" s="151"/>
      <c r="Z87" s="151"/>
      <c r="AA87" s="151"/>
      <c r="AB87" s="151"/>
      <c r="AC87" s="151"/>
      <c r="AD87" s="151"/>
      <c r="AE87" s="151"/>
      <c r="AF87" s="151"/>
      <c r="AG87" s="151" t="s">
        <v>244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2" t="s">
        <v>363</v>
      </c>
      <c r="D88" s="162"/>
      <c r="E88" s="163">
        <v>17.05</v>
      </c>
      <c r="F88" s="161"/>
      <c r="G88" s="161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51"/>
      <c r="Z88" s="151"/>
      <c r="AA88" s="151"/>
      <c r="AB88" s="151"/>
      <c r="AC88" s="151"/>
      <c r="AD88" s="151"/>
      <c r="AE88" s="151"/>
      <c r="AF88" s="151"/>
      <c r="AG88" s="151" t="s">
        <v>244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82" t="s">
        <v>364</v>
      </c>
      <c r="D89" s="162"/>
      <c r="E89" s="163">
        <v>15.25</v>
      </c>
      <c r="F89" s="161"/>
      <c r="G89" s="161"/>
      <c r="H89" s="161"/>
      <c r="I89" s="161"/>
      <c r="J89" s="161"/>
      <c r="K89" s="161"/>
      <c r="L89" s="161"/>
      <c r="M89" s="161"/>
      <c r="N89" s="160"/>
      <c r="O89" s="160"/>
      <c r="P89" s="160"/>
      <c r="Q89" s="160"/>
      <c r="R89" s="161"/>
      <c r="S89" s="161"/>
      <c r="T89" s="161"/>
      <c r="U89" s="161"/>
      <c r="V89" s="161"/>
      <c r="W89" s="161"/>
      <c r="X89" s="161"/>
      <c r="Y89" s="151"/>
      <c r="Z89" s="151"/>
      <c r="AA89" s="151"/>
      <c r="AB89" s="151"/>
      <c r="AC89" s="151"/>
      <c r="AD89" s="151"/>
      <c r="AE89" s="151"/>
      <c r="AF89" s="151"/>
      <c r="AG89" s="151" t="s">
        <v>244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71">
        <v>21</v>
      </c>
      <c r="B90" s="172" t="s">
        <v>365</v>
      </c>
      <c r="C90" s="181" t="s">
        <v>366</v>
      </c>
      <c r="D90" s="173" t="s">
        <v>266</v>
      </c>
      <c r="E90" s="174">
        <v>144.30000000000001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4">
        <v>0</v>
      </c>
      <c r="O90" s="174">
        <f>ROUND(E90*N90,2)</f>
        <v>0</v>
      </c>
      <c r="P90" s="174">
        <v>0</v>
      </c>
      <c r="Q90" s="174">
        <f>ROUND(E90*P90,2)</f>
        <v>0</v>
      </c>
      <c r="R90" s="176" t="s">
        <v>267</v>
      </c>
      <c r="S90" s="176" t="s">
        <v>190</v>
      </c>
      <c r="T90" s="177" t="s">
        <v>190</v>
      </c>
      <c r="U90" s="161">
        <v>9.5000000000000001E-2</v>
      </c>
      <c r="V90" s="161">
        <f>ROUND(E90*U90,2)</f>
        <v>13.71</v>
      </c>
      <c r="W90" s="161"/>
      <c r="X90" s="161" t="s">
        <v>268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269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264" t="s">
        <v>367</v>
      </c>
      <c r="D91" s="265"/>
      <c r="E91" s="265"/>
      <c r="F91" s="265"/>
      <c r="G91" s="265"/>
      <c r="H91" s="161"/>
      <c r="I91" s="161"/>
      <c r="J91" s="161"/>
      <c r="K91" s="161"/>
      <c r="L91" s="161"/>
      <c r="M91" s="161"/>
      <c r="N91" s="160"/>
      <c r="O91" s="160"/>
      <c r="P91" s="160"/>
      <c r="Q91" s="160"/>
      <c r="R91" s="161"/>
      <c r="S91" s="161"/>
      <c r="T91" s="161"/>
      <c r="U91" s="161"/>
      <c r="V91" s="161"/>
      <c r="W91" s="161"/>
      <c r="X91" s="161"/>
      <c r="Y91" s="151"/>
      <c r="Z91" s="151"/>
      <c r="AA91" s="151"/>
      <c r="AB91" s="151"/>
      <c r="AC91" s="151"/>
      <c r="AD91" s="151"/>
      <c r="AE91" s="151"/>
      <c r="AF91" s="151"/>
      <c r="AG91" s="151" t="s">
        <v>271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182" t="s">
        <v>368</v>
      </c>
      <c r="D92" s="162"/>
      <c r="E92" s="163">
        <v>144.30000000000001</v>
      </c>
      <c r="F92" s="161"/>
      <c r="G92" s="161"/>
      <c r="H92" s="161"/>
      <c r="I92" s="161"/>
      <c r="J92" s="161"/>
      <c r="K92" s="161"/>
      <c r="L92" s="161"/>
      <c r="M92" s="161"/>
      <c r="N92" s="160"/>
      <c r="O92" s="160"/>
      <c r="P92" s="160"/>
      <c r="Q92" s="160"/>
      <c r="R92" s="161"/>
      <c r="S92" s="161"/>
      <c r="T92" s="161"/>
      <c r="U92" s="161"/>
      <c r="V92" s="161"/>
      <c r="W92" s="161"/>
      <c r="X92" s="161"/>
      <c r="Y92" s="151"/>
      <c r="Z92" s="151"/>
      <c r="AA92" s="151"/>
      <c r="AB92" s="151"/>
      <c r="AC92" s="151"/>
      <c r="AD92" s="151"/>
      <c r="AE92" s="151"/>
      <c r="AF92" s="151"/>
      <c r="AG92" s="151" t="s">
        <v>244</v>
      </c>
      <c r="AH92" s="151">
        <v>5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71">
        <v>22</v>
      </c>
      <c r="B93" s="172" t="s">
        <v>369</v>
      </c>
      <c r="C93" s="181" t="s">
        <v>370</v>
      </c>
      <c r="D93" s="173" t="s">
        <v>305</v>
      </c>
      <c r="E93" s="174">
        <v>59.745600000000003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4">
        <v>4.6000000000000001E-4</v>
      </c>
      <c r="O93" s="174">
        <f>ROUND(E93*N93,2)</f>
        <v>0.03</v>
      </c>
      <c r="P93" s="174">
        <v>0</v>
      </c>
      <c r="Q93" s="174">
        <f>ROUND(E93*P93,2)</f>
        <v>0</v>
      </c>
      <c r="R93" s="176" t="s">
        <v>267</v>
      </c>
      <c r="S93" s="176" t="s">
        <v>190</v>
      </c>
      <c r="T93" s="177" t="s">
        <v>190</v>
      </c>
      <c r="U93" s="161">
        <v>1.008</v>
      </c>
      <c r="V93" s="161">
        <f>ROUND(E93*U93,2)</f>
        <v>60.22</v>
      </c>
      <c r="W93" s="161"/>
      <c r="X93" s="161" t="s">
        <v>268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269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64" t="s">
        <v>371</v>
      </c>
      <c r="D94" s="265"/>
      <c r="E94" s="265"/>
      <c r="F94" s="265"/>
      <c r="G94" s="265"/>
      <c r="H94" s="161"/>
      <c r="I94" s="161"/>
      <c r="J94" s="161"/>
      <c r="K94" s="161"/>
      <c r="L94" s="161"/>
      <c r="M94" s="161"/>
      <c r="N94" s="160"/>
      <c r="O94" s="160"/>
      <c r="P94" s="160"/>
      <c r="Q94" s="160"/>
      <c r="R94" s="161"/>
      <c r="S94" s="161"/>
      <c r="T94" s="161"/>
      <c r="U94" s="161"/>
      <c r="V94" s="161"/>
      <c r="W94" s="161"/>
      <c r="X94" s="161"/>
      <c r="Y94" s="151"/>
      <c r="Z94" s="151"/>
      <c r="AA94" s="151"/>
      <c r="AB94" s="151"/>
      <c r="AC94" s="151"/>
      <c r="AD94" s="151"/>
      <c r="AE94" s="151"/>
      <c r="AF94" s="151"/>
      <c r="AG94" s="151" t="s">
        <v>271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2" t="s">
        <v>372</v>
      </c>
      <c r="D95" s="162"/>
      <c r="E95" s="163">
        <v>59.745600000000003</v>
      </c>
      <c r="F95" s="161"/>
      <c r="G95" s="161"/>
      <c r="H95" s="161"/>
      <c r="I95" s="161"/>
      <c r="J95" s="161"/>
      <c r="K95" s="161"/>
      <c r="L95" s="161"/>
      <c r="M95" s="161"/>
      <c r="N95" s="160"/>
      <c r="O95" s="160"/>
      <c r="P95" s="160"/>
      <c r="Q95" s="160"/>
      <c r="R95" s="161"/>
      <c r="S95" s="161"/>
      <c r="T95" s="161"/>
      <c r="U95" s="161"/>
      <c r="V95" s="161"/>
      <c r="W95" s="161"/>
      <c r="X95" s="161"/>
      <c r="Y95" s="151"/>
      <c r="Z95" s="151"/>
      <c r="AA95" s="151"/>
      <c r="AB95" s="151"/>
      <c r="AC95" s="151"/>
      <c r="AD95" s="151"/>
      <c r="AE95" s="151"/>
      <c r="AF95" s="151"/>
      <c r="AG95" s="151" t="s">
        <v>244</v>
      </c>
      <c r="AH95" s="151">
        <v>5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71">
        <v>23</v>
      </c>
      <c r="B96" s="172" t="s">
        <v>373</v>
      </c>
      <c r="C96" s="181" t="s">
        <v>374</v>
      </c>
      <c r="D96" s="173" t="s">
        <v>305</v>
      </c>
      <c r="E96" s="174">
        <v>59.745600000000003</v>
      </c>
      <c r="F96" s="175"/>
      <c r="G96" s="176">
        <f>ROUND(E96*F96,2)</f>
        <v>0</v>
      </c>
      <c r="H96" s="175"/>
      <c r="I96" s="176">
        <f>ROUND(E96*H96,2)</f>
        <v>0</v>
      </c>
      <c r="J96" s="175"/>
      <c r="K96" s="176">
        <f>ROUND(E96*J96,2)</f>
        <v>0</v>
      </c>
      <c r="L96" s="176">
        <v>21</v>
      </c>
      <c r="M96" s="176">
        <f>G96*(1+L96/100)</f>
        <v>0</v>
      </c>
      <c r="N96" s="174">
        <v>0</v>
      </c>
      <c r="O96" s="174">
        <f>ROUND(E96*N96,2)</f>
        <v>0</v>
      </c>
      <c r="P96" s="174">
        <v>0</v>
      </c>
      <c r="Q96" s="174">
        <f>ROUND(E96*P96,2)</f>
        <v>0</v>
      </c>
      <c r="R96" s="176" t="s">
        <v>267</v>
      </c>
      <c r="S96" s="176" t="s">
        <v>190</v>
      </c>
      <c r="T96" s="177" t="s">
        <v>190</v>
      </c>
      <c r="U96" s="161">
        <v>0.60799999999999998</v>
      </c>
      <c r="V96" s="161">
        <f>ROUND(E96*U96,2)</f>
        <v>36.33</v>
      </c>
      <c r="W96" s="161"/>
      <c r="X96" s="161" t="s">
        <v>268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269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264" t="s">
        <v>375</v>
      </c>
      <c r="D97" s="265"/>
      <c r="E97" s="265"/>
      <c r="F97" s="265"/>
      <c r="G97" s="265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51"/>
      <c r="Z97" s="151"/>
      <c r="AA97" s="151"/>
      <c r="AB97" s="151"/>
      <c r="AC97" s="151"/>
      <c r="AD97" s="151"/>
      <c r="AE97" s="151"/>
      <c r="AF97" s="151"/>
      <c r="AG97" s="151" t="s">
        <v>271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2" t="s">
        <v>376</v>
      </c>
      <c r="D98" s="162"/>
      <c r="E98" s="163">
        <v>59.745600000000003</v>
      </c>
      <c r="F98" s="161"/>
      <c r="G98" s="161"/>
      <c r="H98" s="161"/>
      <c r="I98" s="161"/>
      <c r="J98" s="161"/>
      <c r="K98" s="161"/>
      <c r="L98" s="161"/>
      <c r="M98" s="161"/>
      <c r="N98" s="160"/>
      <c r="O98" s="160"/>
      <c r="P98" s="160"/>
      <c r="Q98" s="160"/>
      <c r="R98" s="161"/>
      <c r="S98" s="161"/>
      <c r="T98" s="161"/>
      <c r="U98" s="161"/>
      <c r="V98" s="161"/>
      <c r="W98" s="161"/>
      <c r="X98" s="161"/>
      <c r="Y98" s="151"/>
      <c r="Z98" s="151"/>
      <c r="AA98" s="151"/>
      <c r="AB98" s="151"/>
      <c r="AC98" s="151"/>
      <c r="AD98" s="151"/>
      <c r="AE98" s="151"/>
      <c r="AF98" s="151"/>
      <c r="AG98" s="151" t="s">
        <v>244</v>
      </c>
      <c r="AH98" s="151">
        <v>5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71">
        <v>24</v>
      </c>
      <c r="B99" s="172" t="s">
        <v>377</v>
      </c>
      <c r="C99" s="181" t="s">
        <v>378</v>
      </c>
      <c r="D99" s="173" t="s">
        <v>305</v>
      </c>
      <c r="E99" s="174">
        <v>195.42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4">
        <v>0</v>
      </c>
      <c r="O99" s="174">
        <f>ROUND(E99*N99,2)</f>
        <v>0</v>
      </c>
      <c r="P99" s="174">
        <v>0</v>
      </c>
      <c r="Q99" s="174">
        <f>ROUND(E99*P99,2)</f>
        <v>0</v>
      </c>
      <c r="R99" s="176" t="s">
        <v>267</v>
      </c>
      <c r="S99" s="176" t="s">
        <v>190</v>
      </c>
      <c r="T99" s="177" t="s">
        <v>190</v>
      </c>
      <c r="U99" s="161">
        <v>1.0999999999999999E-2</v>
      </c>
      <c r="V99" s="161">
        <f>ROUND(E99*U99,2)</f>
        <v>2.15</v>
      </c>
      <c r="W99" s="161"/>
      <c r="X99" s="161" t="s">
        <v>268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269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64" t="s">
        <v>379</v>
      </c>
      <c r="D100" s="265"/>
      <c r="E100" s="265"/>
      <c r="F100" s="265"/>
      <c r="G100" s="265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271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55" t="s">
        <v>380</v>
      </c>
      <c r="D101" s="256"/>
      <c r="E101" s="256"/>
      <c r="F101" s="256"/>
      <c r="G101" s="256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195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2" t="s">
        <v>381</v>
      </c>
      <c r="D102" s="162"/>
      <c r="E102" s="163">
        <v>97.71</v>
      </c>
      <c r="F102" s="161"/>
      <c r="G102" s="161"/>
      <c r="H102" s="161"/>
      <c r="I102" s="161"/>
      <c r="J102" s="161"/>
      <c r="K102" s="161"/>
      <c r="L102" s="161"/>
      <c r="M102" s="161"/>
      <c r="N102" s="160"/>
      <c r="O102" s="160"/>
      <c r="P102" s="160"/>
      <c r="Q102" s="160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244</v>
      </c>
      <c r="AH102" s="151">
        <v>5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2" t="s">
        <v>381</v>
      </c>
      <c r="D103" s="162"/>
      <c r="E103" s="163">
        <v>97.71</v>
      </c>
      <c r="F103" s="161"/>
      <c r="G103" s="161"/>
      <c r="H103" s="161"/>
      <c r="I103" s="161"/>
      <c r="J103" s="161"/>
      <c r="K103" s="161"/>
      <c r="L103" s="161"/>
      <c r="M103" s="161"/>
      <c r="N103" s="160"/>
      <c r="O103" s="160"/>
      <c r="P103" s="160"/>
      <c r="Q103" s="160"/>
      <c r="R103" s="161"/>
      <c r="S103" s="161"/>
      <c r="T103" s="161"/>
      <c r="U103" s="161"/>
      <c r="V103" s="161"/>
      <c r="W103" s="161"/>
      <c r="X103" s="16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244</v>
      </c>
      <c r="AH103" s="151">
        <v>5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71">
        <v>25</v>
      </c>
      <c r="B104" s="172" t="s">
        <v>382</v>
      </c>
      <c r="C104" s="181" t="s">
        <v>383</v>
      </c>
      <c r="D104" s="173" t="s">
        <v>305</v>
      </c>
      <c r="E104" s="174">
        <v>1876.88958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21</v>
      </c>
      <c r="M104" s="176">
        <f>G104*(1+L104/100)</f>
        <v>0</v>
      </c>
      <c r="N104" s="174">
        <v>0</v>
      </c>
      <c r="O104" s="174">
        <f>ROUND(E104*N104,2)</f>
        <v>0</v>
      </c>
      <c r="P104" s="174">
        <v>0</v>
      </c>
      <c r="Q104" s="174">
        <f>ROUND(E104*P104,2)</f>
        <v>0</v>
      </c>
      <c r="R104" s="176" t="s">
        <v>267</v>
      </c>
      <c r="S104" s="176" t="s">
        <v>190</v>
      </c>
      <c r="T104" s="177" t="s">
        <v>190</v>
      </c>
      <c r="U104" s="161">
        <v>1.0999999999999999E-2</v>
      </c>
      <c r="V104" s="161">
        <f>ROUND(E104*U104,2)</f>
        <v>20.65</v>
      </c>
      <c r="W104" s="161"/>
      <c r="X104" s="161" t="s">
        <v>268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269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264" t="s">
        <v>379</v>
      </c>
      <c r="D105" s="265"/>
      <c r="E105" s="265"/>
      <c r="F105" s="265"/>
      <c r="G105" s="265"/>
      <c r="H105" s="161"/>
      <c r="I105" s="161"/>
      <c r="J105" s="161"/>
      <c r="K105" s="161"/>
      <c r="L105" s="161"/>
      <c r="M105" s="161"/>
      <c r="N105" s="160"/>
      <c r="O105" s="160"/>
      <c r="P105" s="160"/>
      <c r="Q105" s="160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271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182" t="s">
        <v>384</v>
      </c>
      <c r="D106" s="162"/>
      <c r="E106" s="163">
        <v>774.16</v>
      </c>
      <c r="F106" s="161"/>
      <c r="G106" s="161"/>
      <c r="H106" s="161"/>
      <c r="I106" s="161"/>
      <c r="J106" s="161"/>
      <c r="K106" s="161"/>
      <c r="L106" s="161"/>
      <c r="M106" s="161"/>
      <c r="N106" s="160"/>
      <c r="O106" s="160"/>
      <c r="P106" s="160"/>
      <c r="Q106" s="160"/>
      <c r="R106" s="161"/>
      <c r="S106" s="161"/>
      <c r="T106" s="161"/>
      <c r="U106" s="161"/>
      <c r="V106" s="161"/>
      <c r="W106" s="161"/>
      <c r="X106" s="161"/>
      <c r="Y106" s="151"/>
      <c r="Z106" s="151"/>
      <c r="AA106" s="151"/>
      <c r="AB106" s="151"/>
      <c r="AC106" s="151"/>
      <c r="AD106" s="151"/>
      <c r="AE106" s="151"/>
      <c r="AF106" s="151"/>
      <c r="AG106" s="151" t="s">
        <v>244</v>
      </c>
      <c r="AH106" s="151">
        <v>5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182" t="s">
        <v>385</v>
      </c>
      <c r="D107" s="162"/>
      <c r="E107" s="163">
        <v>1093.3440000000001</v>
      </c>
      <c r="F107" s="161"/>
      <c r="G107" s="161"/>
      <c r="H107" s="161"/>
      <c r="I107" s="161"/>
      <c r="J107" s="161"/>
      <c r="K107" s="161"/>
      <c r="L107" s="161"/>
      <c r="M107" s="161"/>
      <c r="N107" s="160"/>
      <c r="O107" s="160"/>
      <c r="P107" s="160"/>
      <c r="Q107" s="160"/>
      <c r="R107" s="161"/>
      <c r="S107" s="161"/>
      <c r="T107" s="161"/>
      <c r="U107" s="161"/>
      <c r="V107" s="161"/>
      <c r="W107" s="161"/>
      <c r="X107" s="16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244</v>
      </c>
      <c r="AH107" s="151">
        <v>5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82" t="s">
        <v>386</v>
      </c>
      <c r="D108" s="162"/>
      <c r="E108" s="163">
        <v>15.032500000000001</v>
      </c>
      <c r="F108" s="161"/>
      <c r="G108" s="161"/>
      <c r="H108" s="161"/>
      <c r="I108" s="161"/>
      <c r="J108" s="161"/>
      <c r="K108" s="161"/>
      <c r="L108" s="161"/>
      <c r="M108" s="161"/>
      <c r="N108" s="160"/>
      <c r="O108" s="160"/>
      <c r="P108" s="160"/>
      <c r="Q108" s="160"/>
      <c r="R108" s="161"/>
      <c r="S108" s="161"/>
      <c r="T108" s="161"/>
      <c r="U108" s="161"/>
      <c r="V108" s="161"/>
      <c r="W108" s="161"/>
      <c r="X108" s="16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244</v>
      </c>
      <c r="AH108" s="151">
        <v>5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182" t="s">
        <v>387</v>
      </c>
      <c r="D109" s="162"/>
      <c r="E109" s="163">
        <v>6.4424799999999998</v>
      </c>
      <c r="F109" s="161"/>
      <c r="G109" s="161"/>
      <c r="H109" s="161"/>
      <c r="I109" s="161"/>
      <c r="J109" s="161"/>
      <c r="K109" s="161"/>
      <c r="L109" s="161"/>
      <c r="M109" s="161"/>
      <c r="N109" s="160"/>
      <c r="O109" s="160"/>
      <c r="P109" s="160"/>
      <c r="Q109" s="160"/>
      <c r="R109" s="161"/>
      <c r="S109" s="161"/>
      <c r="T109" s="161"/>
      <c r="U109" s="161"/>
      <c r="V109" s="161"/>
      <c r="W109" s="161"/>
      <c r="X109" s="16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244</v>
      </c>
      <c r="AH109" s="151">
        <v>5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2" t="s">
        <v>388</v>
      </c>
      <c r="D110" s="162"/>
      <c r="E110" s="163">
        <v>-97.71</v>
      </c>
      <c r="F110" s="161"/>
      <c r="G110" s="161"/>
      <c r="H110" s="161"/>
      <c r="I110" s="161"/>
      <c r="J110" s="161"/>
      <c r="K110" s="161"/>
      <c r="L110" s="161"/>
      <c r="M110" s="161"/>
      <c r="N110" s="160"/>
      <c r="O110" s="160"/>
      <c r="P110" s="160"/>
      <c r="Q110" s="160"/>
      <c r="R110" s="161"/>
      <c r="S110" s="161"/>
      <c r="T110" s="161"/>
      <c r="U110" s="161"/>
      <c r="V110" s="161"/>
      <c r="W110" s="161"/>
      <c r="X110" s="161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244</v>
      </c>
      <c r="AH110" s="151">
        <v>5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2" t="s">
        <v>389</v>
      </c>
      <c r="D111" s="162"/>
      <c r="E111" s="163">
        <v>25.875</v>
      </c>
      <c r="F111" s="161"/>
      <c r="G111" s="161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244</v>
      </c>
      <c r="AH111" s="151">
        <v>5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2" t="s">
        <v>372</v>
      </c>
      <c r="D112" s="162"/>
      <c r="E112" s="163">
        <v>59.745600000000003</v>
      </c>
      <c r="F112" s="161"/>
      <c r="G112" s="161"/>
      <c r="H112" s="161"/>
      <c r="I112" s="161"/>
      <c r="J112" s="161"/>
      <c r="K112" s="161"/>
      <c r="L112" s="161"/>
      <c r="M112" s="161"/>
      <c r="N112" s="160"/>
      <c r="O112" s="160"/>
      <c r="P112" s="160"/>
      <c r="Q112" s="160"/>
      <c r="R112" s="161"/>
      <c r="S112" s="161"/>
      <c r="T112" s="161"/>
      <c r="U112" s="161"/>
      <c r="V112" s="161"/>
      <c r="W112" s="161"/>
      <c r="X112" s="161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244</v>
      </c>
      <c r="AH112" s="151">
        <v>5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 x14ac:dyDescent="0.2">
      <c r="A113" s="171">
        <v>26</v>
      </c>
      <c r="B113" s="172" t="s">
        <v>390</v>
      </c>
      <c r="C113" s="181" t="s">
        <v>391</v>
      </c>
      <c r="D113" s="173" t="s">
        <v>283</v>
      </c>
      <c r="E113" s="174">
        <v>1</v>
      </c>
      <c r="F113" s="175"/>
      <c r="G113" s="176">
        <f>ROUND(E113*F113,2)</f>
        <v>0</v>
      </c>
      <c r="H113" s="175"/>
      <c r="I113" s="176">
        <f>ROUND(E113*H113,2)</f>
        <v>0</v>
      </c>
      <c r="J113" s="175"/>
      <c r="K113" s="176">
        <f>ROUND(E113*J113,2)</f>
        <v>0</v>
      </c>
      <c r="L113" s="176">
        <v>21</v>
      </c>
      <c r="M113" s="176">
        <f>G113*(1+L113/100)</f>
        <v>0</v>
      </c>
      <c r="N113" s="174">
        <v>0</v>
      </c>
      <c r="O113" s="174">
        <f>ROUND(E113*N113,2)</f>
        <v>0</v>
      </c>
      <c r="P113" s="174">
        <v>0</v>
      </c>
      <c r="Q113" s="174">
        <f>ROUND(E113*P113,2)</f>
        <v>0</v>
      </c>
      <c r="R113" s="176" t="s">
        <v>267</v>
      </c>
      <c r="S113" s="176" t="s">
        <v>190</v>
      </c>
      <c r="T113" s="177" t="s">
        <v>190</v>
      </c>
      <c r="U113" s="161">
        <v>0.56999999999999995</v>
      </c>
      <c r="V113" s="161">
        <f>ROUND(E113*U113,2)</f>
        <v>0.56999999999999995</v>
      </c>
      <c r="W113" s="161"/>
      <c r="X113" s="161" t="s">
        <v>268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269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264" t="s">
        <v>392</v>
      </c>
      <c r="D114" s="265"/>
      <c r="E114" s="265"/>
      <c r="F114" s="265"/>
      <c r="G114" s="265"/>
      <c r="H114" s="161"/>
      <c r="I114" s="161"/>
      <c r="J114" s="161"/>
      <c r="K114" s="161"/>
      <c r="L114" s="161"/>
      <c r="M114" s="161"/>
      <c r="N114" s="160"/>
      <c r="O114" s="160"/>
      <c r="P114" s="160"/>
      <c r="Q114" s="160"/>
      <c r="R114" s="161"/>
      <c r="S114" s="161"/>
      <c r="T114" s="161"/>
      <c r="U114" s="161"/>
      <c r="V114" s="161"/>
      <c r="W114" s="161"/>
      <c r="X114" s="16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271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182" t="s">
        <v>286</v>
      </c>
      <c r="D115" s="162"/>
      <c r="E115" s="163">
        <v>1</v>
      </c>
      <c r="F115" s="161"/>
      <c r="G115" s="161"/>
      <c r="H115" s="161"/>
      <c r="I115" s="161"/>
      <c r="J115" s="161"/>
      <c r="K115" s="161"/>
      <c r="L115" s="161"/>
      <c r="M115" s="161"/>
      <c r="N115" s="160"/>
      <c r="O115" s="160"/>
      <c r="P115" s="160"/>
      <c r="Q115" s="160"/>
      <c r="R115" s="161"/>
      <c r="S115" s="161"/>
      <c r="T115" s="161"/>
      <c r="U115" s="161"/>
      <c r="V115" s="161"/>
      <c r="W115" s="161"/>
      <c r="X115" s="161"/>
      <c r="Y115" s="151"/>
      <c r="Z115" s="151"/>
      <c r="AA115" s="151"/>
      <c r="AB115" s="151"/>
      <c r="AC115" s="151"/>
      <c r="AD115" s="151"/>
      <c r="AE115" s="151"/>
      <c r="AF115" s="151"/>
      <c r="AG115" s="151" t="s">
        <v>244</v>
      </c>
      <c r="AH115" s="151">
        <v>5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22.5" outlineLevel="1" x14ac:dyDescent="0.2">
      <c r="A116" s="171">
        <v>27</v>
      </c>
      <c r="B116" s="172" t="s">
        <v>393</v>
      </c>
      <c r="C116" s="181" t="s">
        <v>394</v>
      </c>
      <c r="D116" s="173" t="s">
        <v>283</v>
      </c>
      <c r="E116" s="174">
        <v>1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21</v>
      </c>
      <c r="M116" s="176">
        <f>G116*(1+L116/100)</f>
        <v>0</v>
      </c>
      <c r="N116" s="174">
        <v>0</v>
      </c>
      <c r="O116" s="174">
        <f>ROUND(E116*N116,2)</f>
        <v>0</v>
      </c>
      <c r="P116" s="174">
        <v>0</v>
      </c>
      <c r="Q116" s="174">
        <f>ROUND(E116*P116,2)</f>
        <v>0</v>
      </c>
      <c r="R116" s="176" t="s">
        <v>267</v>
      </c>
      <c r="S116" s="176" t="s">
        <v>190</v>
      </c>
      <c r="T116" s="177" t="s">
        <v>190</v>
      </c>
      <c r="U116" s="161">
        <v>6.6000000000000003E-2</v>
      </c>
      <c r="V116" s="161">
        <f>ROUND(E116*U116,2)</f>
        <v>7.0000000000000007E-2</v>
      </c>
      <c r="W116" s="161"/>
      <c r="X116" s="161" t="s">
        <v>268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269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264" t="s">
        <v>392</v>
      </c>
      <c r="D117" s="265"/>
      <c r="E117" s="265"/>
      <c r="F117" s="265"/>
      <c r="G117" s="265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271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182" t="s">
        <v>395</v>
      </c>
      <c r="D118" s="162"/>
      <c r="E118" s="163">
        <v>1</v>
      </c>
      <c r="F118" s="161"/>
      <c r="G118" s="161"/>
      <c r="H118" s="161"/>
      <c r="I118" s="161"/>
      <c r="J118" s="161"/>
      <c r="K118" s="161"/>
      <c r="L118" s="161"/>
      <c r="M118" s="161"/>
      <c r="N118" s="160"/>
      <c r="O118" s="160"/>
      <c r="P118" s="160"/>
      <c r="Q118" s="160"/>
      <c r="R118" s="161"/>
      <c r="S118" s="161"/>
      <c r="T118" s="161"/>
      <c r="U118" s="161"/>
      <c r="V118" s="161"/>
      <c r="W118" s="161"/>
      <c r="X118" s="161"/>
      <c r="Y118" s="151"/>
      <c r="Z118" s="151"/>
      <c r="AA118" s="151"/>
      <c r="AB118" s="151"/>
      <c r="AC118" s="151"/>
      <c r="AD118" s="151"/>
      <c r="AE118" s="151"/>
      <c r="AF118" s="151"/>
      <c r="AG118" s="151" t="s">
        <v>244</v>
      </c>
      <c r="AH118" s="151">
        <v>5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71">
        <v>28</v>
      </c>
      <c r="B119" s="172" t="s">
        <v>396</v>
      </c>
      <c r="C119" s="181" t="s">
        <v>397</v>
      </c>
      <c r="D119" s="173" t="s">
        <v>266</v>
      </c>
      <c r="E119" s="174">
        <v>79.7</v>
      </c>
      <c r="F119" s="175"/>
      <c r="G119" s="176">
        <f>ROUND(E119*F119,2)</f>
        <v>0</v>
      </c>
      <c r="H119" s="175"/>
      <c r="I119" s="176">
        <f>ROUND(E119*H119,2)</f>
        <v>0</v>
      </c>
      <c r="J119" s="175"/>
      <c r="K119" s="176">
        <f>ROUND(E119*J119,2)</f>
        <v>0</v>
      </c>
      <c r="L119" s="176">
        <v>21</v>
      </c>
      <c r="M119" s="176">
        <f>G119*(1+L119/100)</f>
        <v>0</v>
      </c>
      <c r="N119" s="174">
        <v>0</v>
      </c>
      <c r="O119" s="174">
        <f>ROUND(E119*N119,2)</f>
        <v>0</v>
      </c>
      <c r="P119" s="174">
        <v>0</v>
      </c>
      <c r="Q119" s="174">
        <f>ROUND(E119*P119,2)</f>
        <v>0</v>
      </c>
      <c r="R119" s="176" t="s">
        <v>267</v>
      </c>
      <c r="S119" s="176" t="s">
        <v>190</v>
      </c>
      <c r="T119" s="177" t="s">
        <v>190</v>
      </c>
      <c r="U119" s="161">
        <v>0</v>
      </c>
      <c r="V119" s="161">
        <f>ROUND(E119*U119,2)</f>
        <v>0</v>
      </c>
      <c r="W119" s="161"/>
      <c r="X119" s="161" t="s">
        <v>268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269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264" t="s">
        <v>398</v>
      </c>
      <c r="D120" s="265"/>
      <c r="E120" s="265"/>
      <c r="F120" s="265"/>
      <c r="G120" s="265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271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182" t="s">
        <v>280</v>
      </c>
      <c r="D121" s="162"/>
      <c r="E121" s="163">
        <v>79.7</v>
      </c>
      <c r="F121" s="161"/>
      <c r="G121" s="161"/>
      <c r="H121" s="161"/>
      <c r="I121" s="161"/>
      <c r="J121" s="161"/>
      <c r="K121" s="161"/>
      <c r="L121" s="161"/>
      <c r="M121" s="161"/>
      <c r="N121" s="160"/>
      <c r="O121" s="160"/>
      <c r="P121" s="160"/>
      <c r="Q121" s="160"/>
      <c r="R121" s="161"/>
      <c r="S121" s="161"/>
      <c r="T121" s="161"/>
      <c r="U121" s="161"/>
      <c r="V121" s="161"/>
      <c r="W121" s="161"/>
      <c r="X121" s="161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244</v>
      </c>
      <c r="AH121" s="151">
        <v>5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ht="22.5" outlineLevel="1" x14ac:dyDescent="0.2">
      <c r="A122" s="171">
        <v>29</v>
      </c>
      <c r="B122" s="172" t="s">
        <v>399</v>
      </c>
      <c r="C122" s="181" t="s">
        <v>400</v>
      </c>
      <c r="D122" s="173" t="s">
        <v>305</v>
      </c>
      <c r="E122" s="174">
        <v>97.71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4">
        <v>0</v>
      </c>
      <c r="O122" s="174">
        <f>ROUND(E122*N122,2)</f>
        <v>0</v>
      </c>
      <c r="P122" s="174">
        <v>0</v>
      </c>
      <c r="Q122" s="174">
        <f>ROUND(E122*P122,2)</f>
        <v>0</v>
      </c>
      <c r="R122" s="176" t="s">
        <v>267</v>
      </c>
      <c r="S122" s="176" t="s">
        <v>190</v>
      </c>
      <c r="T122" s="177" t="s">
        <v>190</v>
      </c>
      <c r="U122" s="161">
        <v>121.5</v>
      </c>
      <c r="V122" s="161">
        <f>ROUND(E122*U122,2)</f>
        <v>11871.77</v>
      </c>
      <c r="W122" s="161"/>
      <c r="X122" s="161" t="s">
        <v>268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269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253" t="s">
        <v>401</v>
      </c>
      <c r="D123" s="254"/>
      <c r="E123" s="254"/>
      <c r="F123" s="254"/>
      <c r="G123" s="254"/>
      <c r="H123" s="161"/>
      <c r="I123" s="161"/>
      <c r="J123" s="161"/>
      <c r="K123" s="161"/>
      <c r="L123" s="161"/>
      <c r="M123" s="161"/>
      <c r="N123" s="160"/>
      <c r="O123" s="160"/>
      <c r="P123" s="160"/>
      <c r="Q123" s="160"/>
      <c r="R123" s="161"/>
      <c r="S123" s="161"/>
      <c r="T123" s="161"/>
      <c r="U123" s="161"/>
      <c r="V123" s="161"/>
      <c r="W123" s="161"/>
      <c r="X123" s="16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195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182" t="s">
        <v>381</v>
      </c>
      <c r="D124" s="162"/>
      <c r="E124" s="163">
        <v>97.71</v>
      </c>
      <c r="F124" s="161"/>
      <c r="G124" s="161"/>
      <c r="H124" s="161"/>
      <c r="I124" s="161"/>
      <c r="J124" s="161"/>
      <c r="K124" s="161"/>
      <c r="L124" s="161"/>
      <c r="M124" s="161"/>
      <c r="N124" s="160"/>
      <c r="O124" s="160"/>
      <c r="P124" s="160"/>
      <c r="Q124" s="160"/>
      <c r="R124" s="161"/>
      <c r="S124" s="161"/>
      <c r="T124" s="161"/>
      <c r="U124" s="161"/>
      <c r="V124" s="161"/>
      <c r="W124" s="161"/>
      <c r="X124" s="161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244</v>
      </c>
      <c r="AH124" s="151">
        <v>5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71">
        <v>30</v>
      </c>
      <c r="B125" s="172" t="s">
        <v>402</v>
      </c>
      <c r="C125" s="181" t="s">
        <v>403</v>
      </c>
      <c r="D125" s="173" t="s">
        <v>283</v>
      </c>
      <c r="E125" s="174">
        <v>1</v>
      </c>
      <c r="F125" s="175"/>
      <c r="G125" s="176">
        <f>ROUND(E125*F125,2)</f>
        <v>0</v>
      </c>
      <c r="H125" s="175"/>
      <c r="I125" s="176">
        <f>ROUND(E125*H125,2)</f>
        <v>0</v>
      </c>
      <c r="J125" s="175"/>
      <c r="K125" s="176">
        <f>ROUND(E125*J125,2)</f>
        <v>0</v>
      </c>
      <c r="L125" s="176">
        <v>21</v>
      </c>
      <c r="M125" s="176">
        <f>G125*(1+L125/100)</f>
        <v>0</v>
      </c>
      <c r="N125" s="174">
        <v>0</v>
      </c>
      <c r="O125" s="174">
        <f>ROUND(E125*N125,2)</f>
        <v>0</v>
      </c>
      <c r="P125" s="174">
        <v>0</v>
      </c>
      <c r="Q125" s="174">
        <f>ROUND(E125*P125,2)</f>
        <v>0</v>
      </c>
      <c r="R125" s="176" t="s">
        <v>267</v>
      </c>
      <c r="S125" s="176" t="s">
        <v>190</v>
      </c>
      <c r="T125" s="177" t="s">
        <v>190</v>
      </c>
      <c r="U125" s="161">
        <v>0.34899999999999998</v>
      </c>
      <c r="V125" s="161">
        <f>ROUND(E125*U125,2)</f>
        <v>0.35</v>
      </c>
      <c r="W125" s="161"/>
      <c r="X125" s="161" t="s">
        <v>268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269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264" t="s">
        <v>404</v>
      </c>
      <c r="D126" s="265"/>
      <c r="E126" s="265"/>
      <c r="F126" s="265"/>
      <c r="G126" s="265"/>
      <c r="H126" s="161"/>
      <c r="I126" s="161"/>
      <c r="J126" s="161"/>
      <c r="K126" s="161"/>
      <c r="L126" s="161"/>
      <c r="M126" s="161"/>
      <c r="N126" s="160"/>
      <c r="O126" s="160"/>
      <c r="P126" s="160"/>
      <c r="Q126" s="160"/>
      <c r="R126" s="161"/>
      <c r="S126" s="161"/>
      <c r="T126" s="161"/>
      <c r="U126" s="161"/>
      <c r="V126" s="161"/>
      <c r="W126" s="161"/>
      <c r="X126" s="161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271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182" t="s">
        <v>395</v>
      </c>
      <c r="D127" s="162"/>
      <c r="E127" s="163">
        <v>1</v>
      </c>
      <c r="F127" s="161"/>
      <c r="G127" s="161"/>
      <c r="H127" s="161"/>
      <c r="I127" s="161"/>
      <c r="J127" s="161"/>
      <c r="K127" s="161"/>
      <c r="L127" s="161"/>
      <c r="M127" s="161"/>
      <c r="N127" s="160"/>
      <c r="O127" s="160"/>
      <c r="P127" s="160"/>
      <c r="Q127" s="160"/>
      <c r="R127" s="161"/>
      <c r="S127" s="161"/>
      <c r="T127" s="161"/>
      <c r="U127" s="161"/>
      <c r="V127" s="161"/>
      <c r="W127" s="161"/>
      <c r="X127" s="161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244</v>
      </c>
      <c r="AH127" s="151">
        <v>5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71">
        <v>31</v>
      </c>
      <c r="B128" s="172" t="s">
        <v>405</v>
      </c>
      <c r="C128" s="181" t="s">
        <v>406</v>
      </c>
      <c r="D128" s="173" t="s">
        <v>305</v>
      </c>
      <c r="E128" s="174">
        <v>34.6464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4">
        <v>0</v>
      </c>
      <c r="O128" s="174">
        <f>ROUND(E128*N128,2)</f>
        <v>0</v>
      </c>
      <c r="P128" s="174">
        <v>0</v>
      </c>
      <c r="Q128" s="174">
        <f>ROUND(E128*P128,2)</f>
        <v>0</v>
      </c>
      <c r="R128" s="176" t="s">
        <v>267</v>
      </c>
      <c r="S128" s="176" t="s">
        <v>190</v>
      </c>
      <c r="T128" s="177" t="s">
        <v>190</v>
      </c>
      <c r="U128" s="161">
        <v>2.1949999999999998</v>
      </c>
      <c r="V128" s="161">
        <f>ROUND(E128*U128,2)</f>
        <v>76.05</v>
      </c>
      <c r="W128" s="161"/>
      <c r="X128" s="161" t="s">
        <v>268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269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ht="22.5" outlineLevel="1" x14ac:dyDescent="0.2">
      <c r="A129" s="158"/>
      <c r="B129" s="159"/>
      <c r="C129" s="264" t="s">
        <v>407</v>
      </c>
      <c r="D129" s="265"/>
      <c r="E129" s="265"/>
      <c r="F129" s="265"/>
      <c r="G129" s="265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51"/>
      <c r="Z129" s="151"/>
      <c r="AA129" s="151"/>
      <c r="AB129" s="151"/>
      <c r="AC129" s="151"/>
      <c r="AD129" s="151"/>
      <c r="AE129" s="151"/>
      <c r="AF129" s="151"/>
      <c r="AG129" s="151" t="s">
        <v>271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78" t="str">
        <f>C129</f>
        <v>sypaninou z vhodných hornin tř. 1 - 4 nebo materiálem, uloženým ve vzdálenosti do 30 m od vnějšího kraje objektu, pro jakoukoliv míru zhutnění,</v>
      </c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82" t="s">
        <v>372</v>
      </c>
      <c r="D130" s="162"/>
      <c r="E130" s="163">
        <v>59.745600000000003</v>
      </c>
      <c r="F130" s="161"/>
      <c r="G130" s="161"/>
      <c r="H130" s="161"/>
      <c r="I130" s="161"/>
      <c r="J130" s="161"/>
      <c r="K130" s="161"/>
      <c r="L130" s="161"/>
      <c r="M130" s="161"/>
      <c r="N130" s="160"/>
      <c r="O130" s="160"/>
      <c r="P130" s="160"/>
      <c r="Q130" s="160"/>
      <c r="R130" s="161"/>
      <c r="S130" s="161"/>
      <c r="T130" s="161"/>
      <c r="U130" s="161"/>
      <c r="V130" s="161"/>
      <c r="W130" s="161"/>
      <c r="X130" s="161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244</v>
      </c>
      <c r="AH130" s="151">
        <v>5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82" t="s">
        <v>408</v>
      </c>
      <c r="D131" s="162"/>
      <c r="E131" s="163">
        <v>-2.5920000000000001</v>
      </c>
      <c r="F131" s="161"/>
      <c r="G131" s="161"/>
      <c r="H131" s="161"/>
      <c r="I131" s="161"/>
      <c r="J131" s="161"/>
      <c r="K131" s="161"/>
      <c r="L131" s="161"/>
      <c r="M131" s="161"/>
      <c r="N131" s="160"/>
      <c r="O131" s="160"/>
      <c r="P131" s="160"/>
      <c r="Q131" s="160"/>
      <c r="R131" s="161"/>
      <c r="S131" s="161"/>
      <c r="T131" s="161"/>
      <c r="U131" s="161"/>
      <c r="V131" s="161"/>
      <c r="W131" s="161"/>
      <c r="X131" s="161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244</v>
      </c>
      <c r="AH131" s="151">
        <v>5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2" t="s">
        <v>409</v>
      </c>
      <c r="D132" s="162"/>
      <c r="E132" s="163">
        <v>-2.5920000000000001</v>
      </c>
      <c r="F132" s="161"/>
      <c r="G132" s="161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244</v>
      </c>
      <c r="AH132" s="151">
        <v>5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8"/>
      <c r="B133" s="159"/>
      <c r="C133" s="182" t="s">
        <v>410</v>
      </c>
      <c r="D133" s="162"/>
      <c r="E133" s="163">
        <v>-9.9575999999999993</v>
      </c>
      <c r="F133" s="161"/>
      <c r="G133" s="161"/>
      <c r="H133" s="161"/>
      <c r="I133" s="161"/>
      <c r="J133" s="161"/>
      <c r="K133" s="161"/>
      <c r="L133" s="161"/>
      <c r="M133" s="161"/>
      <c r="N133" s="160"/>
      <c r="O133" s="160"/>
      <c r="P133" s="160"/>
      <c r="Q133" s="160"/>
      <c r="R133" s="161"/>
      <c r="S133" s="161"/>
      <c r="T133" s="161"/>
      <c r="U133" s="161"/>
      <c r="V133" s="161"/>
      <c r="W133" s="161"/>
      <c r="X133" s="161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244</v>
      </c>
      <c r="AH133" s="151">
        <v>5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182" t="s">
        <v>411</v>
      </c>
      <c r="D134" s="162"/>
      <c r="E134" s="163">
        <v>-7.7039999999999997</v>
      </c>
      <c r="F134" s="161"/>
      <c r="G134" s="161"/>
      <c r="H134" s="161"/>
      <c r="I134" s="161"/>
      <c r="J134" s="161"/>
      <c r="K134" s="161"/>
      <c r="L134" s="161"/>
      <c r="M134" s="161"/>
      <c r="N134" s="160"/>
      <c r="O134" s="160"/>
      <c r="P134" s="160"/>
      <c r="Q134" s="160"/>
      <c r="R134" s="161"/>
      <c r="S134" s="161"/>
      <c r="T134" s="161"/>
      <c r="U134" s="161"/>
      <c r="V134" s="161"/>
      <c r="W134" s="161"/>
      <c r="X134" s="161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244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182" t="s">
        <v>412</v>
      </c>
      <c r="D135" s="162"/>
      <c r="E135" s="163">
        <v>-1.1916</v>
      </c>
      <c r="F135" s="161"/>
      <c r="G135" s="161"/>
      <c r="H135" s="161"/>
      <c r="I135" s="161"/>
      <c r="J135" s="161"/>
      <c r="K135" s="161"/>
      <c r="L135" s="161"/>
      <c r="M135" s="161"/>
      <c r="N135" s="160"/>
      <c r="O135" s="160"/>
      <c r="P135" s="160"/>
      <c r="Q135" s="160"/>
      <c r="R135" s="161"/>
      <c r="S135" s="161"/>
      <c r="T135" s="161"/>
      <c r="U135" s="161"/>
      <c r="V135" s="161"/>
      <c r="W135" s="161"/>
      <c r="X135" s="16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244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182" t="s">
        <v>413</v>
      </c>
      <c r="D136" s="162"/>
      <c r="E136" s="163">
        <v>-1.0620000000000001</v>
      </c>
      <c r="F136" s="161"/>
      <c r="G136" s="161"/>
      <c r="H136" s="161"/>
      <c r="I136" s="161"/>
      <c r="J136" s="161"/>
      <c r="K136" s="161"/>
      <c r="L136" s="161"/>
      <c r="M136" s="161"/>
      <c r="N136" s="160"/>
      <c r="O136" s="160"/>
      <c r="P136" s="160"/>
      <c r="Q136" s="160"/>
      <c r="R136" s="161"/>
      <c r="S136" s="161"/>
      <c r="T136" s="161"/>
      <c r="U136" s="161"/>
      <c r="V136" s="161"/>
      <c r="W136" s="161"/>
      <c r="X136" s="161"/>
      <c r="Y136" s="151"/>
      <c r="Z136" s="151"/>
      <c r="AA136" s="151"/>
      <c r="AB136" s="151"/>
      <c r="AC136" s="151"/>
      <c r="AD136" s="151"/>
      <c r="AE136" s="151"/>
      <c r="AF136" s="151"/>
      <c r="AG136" s="151" t="s">
        <v>244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195" t="s">
        <v>331</v>
      </c>
      <c r="D137" s="186"/>
      <c r="E137" s="187"/>
      <c r="F137" s="161"/>
      <c r="G137" s="161"/>
      <c r="H137" s="161"/>
      <c r="I137" s="161"/>
      <c r="J137" s="161"/>
      <c r="K137" s="161"/>
      <c r="L137" s="161"/>
      <c r="M137" s="161"/>
      <c r="N137" s="160"/>
      <c r="O137" s="160"/>
      <c r="P137" s="160"/>
      <c r="Q137" s="160"/>
      <c r="R137" s="161"/>
      <c r="S137" s="161"/>
      <c r="T137" s="161"/>
      <c r="U137" s="161"/>
      <c r="V137" s="161"/>
      <c r="W137" s="161"/>
      <c r="X137" s="16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244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96" t="s">
        <v>414</v>
      </c>
      <c r="D138" s="186"/>
      <c r="E138" s="187"/>
      <c r="F138" s="161"/>
      <c r="G138" s="161"/>
      <c r="H138" s="161"/>
      <c r="I138" s="161"/>
      <c r="J138" s="161"/>
      <c r="K138" s="161"/>
      <c r="L138" s="161"/>
      <c r="M138" s="161"/>
      <c r="N138" s="160"/>
      <c r="O138" s="160"/>
      <c r="P138" s="160"/>
      <c r="Q138" s="160"/>
      <c r="R138" s="161"/>
      <c r="S138" s="161"/>
      <c r="T138" s="161"/>
      <c r="U138" s="161"/>
      <c r="V138" s="161"/>
      <c r="W138" s="161"/>
      <c r="X138" s="16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244</v>
      </c>
      <c r="AH138" s="151">
        <v>2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195" t="s">
        <v>333</v>
      </c>
      <c r="D139" s="186"/>
      <c r="E139" s="187"/>
      <c r="F139" s="161"/>
      <c r="G139" s="161"/>
      <c r="H139" s="161"/>
      <c r="I139" s="161"/>
      <c r="J139" s="161"/>
      <c r="K139" s="161"/>
      <c r="L139" s="161"/>
      <c r="M139" s="161"/>
      <c r="N139" s="160"/>
      <c r="O139" s="160"/>
      <c r="P139" s="160"/>
      <c r="Q139" s="160"/>
      <c r="R139" s="161"/>
      <c r="S139" s="161"/>
      <c r="T139" s="161"/>
      <c r="U139" s="161"/>
      <c r="V139" s="161"/>
      <c r="W139" s="161"/>
      <c r="X139" s="161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244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71">
        <v>32</v>
      </c>
      <c r="B140" s="172" t="s">
        <v>415</v>
      </c>
      <c r="C140" s="181" t="s">
        <v>416</v>
      </c>
      <c r="D140" s="173" t="s">
        <v>266</v>
      </c>
      <c r="E140" s="174">
        <v>4046</v>
      </c>
      <c r="F140" s="175"/>
      <c r="G140" s="176">
        <f>ROUND(E140*F140,2)</f>
        <v>0</v>
      </c>
      <c r="H140" s="175"/>
      <c r="I140" s="176">
        <f>ROUND(E140*H140,2)</f>
        <v>0</v>
      </c>
      <c r="J140" s="175"/>
      <c r="K140" s="176">
        <f>ROUND(E140*J140,2)</f>
        <v>0</v>
      </c>
      <c r="L140" s="176">
        <v>21</v>
      </c>
      <c r="M140" s="176">
        <f>G140*(1+L140/100)</f>
        <v>0</v>
      </c>
      <c r="N140" s="174">
        <v>0</v>
      </c>
      <c r="O140" s="174">
        <f>ROUND(E140*N140,2)</f>
        <v>0</v>
      </c>
      <c r="P140" s="174">
        <v>0</v>
      </c>
      <c r="Q140" s="174">
        <f>ROUND(E140*P140,2)</f>
        <v>0</v>
      </c>
      <c r="R140" s="176" t="s">
        <v>267</v>
      </c>
      <c r="S140" s="176" t="s">
        <v>190</v>
      </c>
      <c r="T140" s="177" t="s">
        <v>190</v>
      </c>
      <c r="U140" s="161">
        <v>0.107</v>
      </c>
      <c r="V140" s="161">
        <f>ROUND(E140*U140,2)</f>
        <v>432.92</v>
      </c>
      <c r="W140" s="161"/>
      <c r="X140" s="161" t="s">
        <v>268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269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264" t="s">
        <v>417</v>
      </c>
      <c r="D141" s="265"/>
      <c r="E141" s="265"/>
      <c r="F141" s="265"/>
      <c r="G141" s="265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271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55" t="s">
        <v>418</v>
      </c>
      <c r="D142" s="256"/>
      <c r="E142" s="256"/>
      <c r="F142" s="256"/>
      <c r="G142" s="256"/>
      <c r="H142" s="161"/>
      <c r="I142" s="161"/>
      <c r="J142" s="161"/>
      <c r="K142" s="161"/>
      <c r="L142" s="161"/>
      <c r="M142" s="161"/>
      <c r="N142" s="160"/>
      <c r="O142" s="160"/>
      <c r="P142" s="160"/>
      <c r="Q142" s="160"/>
      <c r="R142" s="161"/>
      <c r="S142" s="161"/>
      <c r="T142" s="161"/>
      <c r="U142" s="161"/>
      <c r="V142" s="161"/>
      <c r="W142" s="161"/>
      <c r="X142" s="161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195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2" t="s">
        <v>419</v>
      </c>
      <c r="D143" s="162"/>
      <c r="E143" s="163">
        <v>637.6</v>
      </c>
      <c r="F143" s="161"/>
      <c r="G143" s="161"/>
      <c r="H143" s="161"/>
      <c r="I143" s="161"/>
      <c r="J143" s="161"/>
      <c r="K143" s="161"/>
      <c r="L143" s="161"/>
      <c r="M143" s="161"/>
      <c r="N143" s="160"/>
      <c r="O143" s="160"/>
      <c r="P143" s="160"/>
      <c r="Q143" s="160"/>
      <c r="R143" s="161"/>
      <c r="S143" s="161"/>
      <c r="T143" s="161"/>
      <c r="U143" s="161"/>
      <c r="V143" s="161"/>
      <c r="W143" s="161"/>
      <c r="X143" s="161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244</v>
      </c>
      <c r="AH143" s="151">
        <v>5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8"/>
      <c r="B144" s="159"/>
      <c r="C144" s="182" t="s">
        <v>420</v>
      </c>
      <c r="D144" s="162"/>
      <c r="E144" s="163">
        <v>353</v>
      </c>
      <c r="F144" s="161"/>
      <c r="G144" s="161"/>
      <c r="H144" s="161"/>
      <c r="I144" s="161"/>
      <c r="J144" s="161"/>
      <c r="K144" s="161"/>
      <c r="L144" s="161"/>
      <c r="M144" s="161"/>
      <c r="N144" s="160"/>
      <c r="O144" s="160"/>
      <c r="P144" s="160"/>
      <c r="Q144" s="160"/>
      <c r="R144" s="161"/>
      <c r="S144" s="161"/>
      <c r="T144" s="161"/>
      <c r="U144" s="161"/>
      <c r="V144" s="161"/>
      <c r="W144" s="161"/>
      <c r="X144" s="161"/>
      <c r="Y144" s="151"/>
      <c r="Z144" s="151"/>
      <c r="AA144" s="151"/>
      <c r="AB144" s="151"/>
      <c r="AC144" s="151"/>
      <c r="AD144" s="151"/>
      <c r="AE144" s="151"/>
      <c r="AF144" s="151"/>
      <c r="AG144" s="151" t="s">
        <v>244</v>
      </c>
      <c r="AH144" s="151">
        <v>5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182" t="s">
        <v>421</v>
      </c>
      <c r="D145" s="162"/>
      <c r="E145" s="163">
        <v>1652</v>
      </c>
      <c r="F145" s="161"/>
      <c r="G145" s="161"/>
      <c r="H145" s="161"/>
      <c r="I145" s="161"/>
      <c r="J145" s="161"/>
      <c r="K145" s="161"/>
      <c r="L145" s="161"/>
      <c r="M145" s="161"/>
      <c r="N145" s="160"/>
      <c r="O145" s="160"/>
      <c r="P145" s="160"/>
      <c r="Q145" s="160"/>
      <c r="R145" s="161"/>
      <c r="S145" s="161"/>
      <c r="T145" s="161"/>
      <c r="U145" s="161"/>
      <c r="V145" s="161"/>
      <c r="W145" s="161"/>
      <c r="X145" s="16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244</v>
      </c>
      <c r="AH145" s="151">
        <v>5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182" t="s">
        <v>422</v>
      </c>
      <c r="D146" s="162"/>
      <c r="E146" s="163">
        <v>1063.9000000000001</v>
      </c>
      <c r="F146" s="161"/>
      <c r="G146" s="161"/>
      <c r="H146" s="161"/>
      <c r="I146" s="161"/>
      <c r="J146" s="161"/>
      <c r="K146" s="161"/>
      <c r="L146" s="161"/>
      <c r="M146" s="161"/>
      <c r="N146" s="160"/>
      <c r="O146" s="160"/>
      <c r="P146" s="160"/>
      <c r="Q146" s="160"/>
      <c r="R146" s="161"/>
      <c r="S146" s="161"/>
      <c r="T146" s="161"/>
      <c r="U146" s="161"/>
      <c r="V146" s="161"/>
      <c r="W146" s="161"/>
      <c r="X146" s="161"/>
      <c r="Y146" s="151"/>
      <c r="Z146" s="151"/>
      <c r="AA146" s="151"/>
      <c r="AB146" s="151"/>
      <c r="AC146" s="151"/>
      <c r="AD146" s="151"/>
      <c r="AE146" s="151"/>
      <c r="AF146" s="151"/>
      <c r="AG146" s="151" t="s">
        <v>244</v>
      </c>
      <c r="AH146" s="151">
        <v>5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2" t="s">
        <v>423</v>
      </c>
      <c r="D147" s="162"/>
      <c r="E147" s="163">
        <v>339.5</v>
      </c>
      <c r="F147" s="161"/>
      <c r="G147" s="161"/>
      <c r="H147" s="161"/>
      <c r="I147" s="161"/>
      <c r="J147" s="161"/>
      <c r="K147" s="161"/>
      <c r="L147" s="161"/>
      <c r="M147" s="161"/>
      <c r="N147" s="160"/>
      <c r="O147" s="160"/>
      <c r="P147" s="160"/>
      <c r="Q147" s="160"/>
      <c r="R147" s="161"/>
      <c r="S147" s="161"/>
      <c r="T147" s="161"/>
      <c r="U147" s="161"/>
      <c r="V147" s="161"/>
      <c r="W147" s="161"/>
      <c r="X147" s="161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244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71">
        <v>33</v>
      </c>
      <c r="B148" s="172" t="s">
        <v>424</v>
      </c>
      <c r="C148" s="181" t="s">
        <v>425</v>
      </c>
      <c r="D148" s="173" t="s">
        <v>266</v>
      </c>
      <c r="E148" s="174">
        <v>12</v>
      </c>
      <c r="F148" s="175"/>
      <c r="G148" s="176">
        <f>ROUND(E148*F148,2)</f>
        <v>0</v>
      </c>
      <c r="H148" s="175"/>
      <c r="I148" s="176">
        <f>ROUND(E148*H148,2)</f>
        <v>0</v>
      </c>
      <c r="J148" s="175"/>
      <c r="K148" s="176">
        <f>ROUND(E148*J148,2)</f>
        <v>0</v>
      </c>
      <c r="L148" s="176">
        <v>21</v>
      </c>
      <c r="M148" s="176">
        <f>G148*(1+L148/100)</f>
        <v>0</v>
      </c>
      <c r="N148" s="174">
        <v>9.4000000000000004E-3</v>
      </c>
      <c r="O148" s="174">
        <f>ROUND(E148*N148,2)</f>
        <v>0.11</v>
      </c>
      <c r="P148" s="174">
        <v>0</v>
      </c>
      <c r="Q148" s="174">
        <f>ROUND(E148*P148,2)</f>
        <v>0</v>
      </c>
      <c r="R148" s="176" t="s">
        <v>426</v>
      </c>
      <c r="S148" s="176" t="s">
        <v>190</v>
      </c>
      <c r="T148" s="177" t="s">
        <v>190</v>
      </c>
      <c r="U148" s="161">
        <v>0.86399999999999999</v>
      </c>
      <c r="V148" s="161">
        <f>ROUND(E148*U148,2)</f>
        <v>10.37</v>
      </c>
      <c r="W148" s="161"/>
      <c r="X148" s="161" t="s">
        <v>268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269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264" t="s">
        <v>427</v>
      </c>
      <c r="D149" s="265"/>
      <c r="E149" s="265"/>
      <c r="F149" s="265"/>
      <c r="G149" s="265"/>
      <c r="H149" s="161"/>
      <c r="I149" s="161"/>
      <c r="J149" s="161"/>
      <c r="K149" s="161"/>
      <c r="L149" s="161"/>
      <c r="M149" s="161"/>
      <c r="N149" s="160"/>
      <c r="O149" s="160"/>
      <c r="P149" s="160"/>
      <c r="Q149" s="160"/>
      <c r="R149" s="161"/>
      <c r="S149" s="161"/>
      <c r="T149" s="161"/>
      <c r="U149" s="161"/>
      <c r="V149" s="161"/>
      <c r="W149" s="161"/>
      <c r="X149" s="161"/>
      <c r="Y149" s="151"/>
      <c r="Z149" s="151"/>
      <c r="AA149" s="151"/>
      <c r="AB149" s="151"/>
      <c r="AC149" s="151"/>
      <c r="AD149" s="151"/>
      <c r="AE149" s="151"/>
      <c r="AF149" s="151"/>
      <c r="AG149" s="151" t="s">
        <v>271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33.75" outlineLevel="1" x14ac:dyDescent="0.2">
      <c r="A150" s="158"/>
      <c r="B150" s="159"/>
      <c r="C150" s="255" t="s">
        <v>428</v>
      </c>
      <c r="D150" s="256"/>
      <c r="E150" s="256"/>
      <c r="F150" s="256"/>
      <c r="G150" s="256"/>
      <c r="H150" s="161"/>
      <c r="I150" s="161"/>
      <c r="J150" s="161"/>
      <c r="K150" s="161"/>
      <c r="L150" s="161"/>
      <c r="M150" s="161"/>
      <c r="N150" s="160"/>
      <c r="O150" s="160"/>
      <c r="P150" s="160"/>
      <c r="Q150" s="160"/>
      <c r="R150" s="161"/>
      <c r="S150" s="161"/>
      <c r="T150" s="161"/>
      <c r="U150" s="161"/>
      <c r="V150" s="161"/>
      <c r="W150" s="161"/>
      <c r="X150" s="161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195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78" t="str">
        <f>C150</f>
        <v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v>
      </c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2" t="s">
        <v>429</v>
      </c>
      <c r="D151" s="162"/>
      <c r="E151" s="163">
        <v>12</v>
      </c>
      <c r="F151" s="161"/>
      <c r="G151" s="161"/>
      <c r="H151" s="161"/>
      <c r="I151" s="161"/>
      <c r="J151" s="161"/>
      <c r="K151" s="161"/>
      <c r="L151" s="161"/>
      <c r="M151" s="161"/>
      <c r="N151" s="160"/>
      <c r="O151" s="160"/>
      <c r="P151" s="160"/>
      <c r="Q151" s="160"/>
      <c r="R151" s="161"/>
      <c r="S151" s="161"/>
      <c r="T151" s="161"/>
      <c r="U151" s="161"/>
      <c r="V151" s="161"/>
      <c r="W151" s="161"/>
      <c r="X151" s="161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244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71">
        <v>34</v>
      </c>
      <c r="B152" s="172" t="s">
        <v>430</v>
      </c>
      <c r="C152" s="181" t="s">
        <v>431</v>
      </c>
      <c r="D152" s="173" t="s">
        <v>266</v>
      </c>
      <c r="E152" s="174">
        <v>12</v>
      </c>
      <c r="F152" s="175"/>
      <c r="G152" s="176">
        <f>ROUND(E152*F152,2)</f>
        <v>0</v>
      </c>
      <c r="H152" s="175"/>
      <c r="I152" s="176">
        <f>ROUND(E152*H152,2)</f>
        <v>0</v>
      </c>
      <c r="J152" s="175"/>
      <c r="K152" s="176">
        <f>ROUND(E152*J152,2)</f>
        <v>0</v>
      </c>
      <c r="L152" s="176">
        <v>21</v>
      </c>
      <c r="M152" s="176">
        <f>G152*(1+L152/100)</f>
        <v>0</v>
      </c>
      <c r="N152" s="174">
        <v>0</v>
      </c>
      <c r="O152" s="174">
        <f>ROUND(E152*N152,2)</f>
        <v>0</v>
      </c>
      <c r="P152" s="174">
        <v>0</v>
      </c>
      <c r="Q152" s="174">
        <f>ROUND(E152*P152,2)</f>
        <v>0</v>
      </c>
      <c r="R152" s="176" t="s">
        <v>426</v>
      </c>
      <c r="S152" s="176" t="s">
        <v>190</v>
      </c>
      <c r="T152" s="177" t="s">
        <v>190</v>
      </c>
      <c r="U152" s="161">
        <v>0.371</v>
      </c>
      <c r="V152" s="161">
        <f>ROUND(E152*U152,2)</f>
        <v>4.45</v>
      </c>
      <c r="W152" s="161"/>
      <c r="X152" s="161" t="s">
        <v>268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269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8"/>
      <c r="B153" s="159"/>
      <c r="C153" s="264" t="s">
        <v>427</v>
      </c>
      <c r="D153" s="265"/>
      <c r="E153" s="265"/>
      <c r="F153" s="265"/>
      <c r="G153" s="265"/>
      <c r="H153" s="161"/>
      <c r="I153" s="161"/>
      <c r="J153" s="161"/>
      <c r="K153" s="161"/>
      <c r="L153" s="161"/>
      <c r="M153" s="161"/>
      <c r="N153" s="160"/>
      <c r="O153" s="160"/>
      <c r="P153" s="160"/>
      <c r="Q153" s="160"/>
      <c r="R153" s="161"/>
      <c r="S153" s="161"/>
      <c r="T153" s="161"/>
      <c r="U153" s="161"/>
      <c r="V153" s="161"/>
      <c r="W153" s="161"/>
      <c r="X153" s="161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271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82" t="s">
        <v>432</v>
      </c>
      <c r="D154" s="162"/>
      <c r="E154" s="163">
        <v>12</v>
      </c>
      <c r="F154" s="161"/>
      <c r="G154" s="161"/>
      <c r="H154" s="161"/>
      <c r="I154" s="161"/>
      <c r="J154" s="161"/>
      <c r="K154" s="161"/>
      <c r="L154" s="161"/>
      <c r="M154" s="161"/>
      <c r="N154" s="160"/>
      <c r="O154" s="160"/>
      <c r="P154" s="160"/>
      <c r="Q154" s="160"/>
      <c r="R154" s="161"/>
      <c r="S154" s="161"/>
      <c r="T154" s="161"/>
      <c r="U154" s="161"/>
      <c r="V154" s="161"/>
      <c r="W154" s="161"/>
      <c r="X154" s="161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244</v>
      </c>
      <c r="AH154" s="151">
        <v>5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71">
        <v>35</v>
      </c>
      <c r="B155" s="172" t="s">
        <v>433</v>
      </c>
      <c r="C155" s="181" t="s">
        <v>434</v>
      </c>
      <c r="D155" s="173" t="s">
        <v>305</v>
      </c>
      <c r="E155" s="174">
        <v>1876.88958</v>
      </c>
      <c r="F155" s="175"/>
      <c r="G155" s="176">
        <f>ROUND(E155*F155,2)</f>
        <v>0</v>
      </c>
      <c r="H155" s="175"/>
      <c r="I155" s="176">
        <f>ROUND(E155*H155,2)</f>
        <v>0</v>
      </c>
      <c r="J155" s="175"/>
      <c r="K155" s="176">
        <f>ROUND(E155*J155,2)</f>
        <v>0</v>
      </c>
      <c r="L155" s="176">
        <v>21</v>
      </c>
      <c r="M155" s="176">
        <f>G155*(1+L155/100)</f>
        <v>0</v>
      </c>
      <c r="N155" s="174">
        <v>0</v>
      </c>
      <c r="O155" s="174">
        <f>ROUND(E155*N155,2)</f>
        <v>0</v>
      </c>
      <c r="P155" s="174">
        <v>0</v>
      </c>
      <c r="Q155" s="174">
        <f>ROUND(E155*P155,2)</f>
        <v>0</v>
      </c>
      <c r="R155" s="176" t="s">
        <v>267</v>
      </c>
      <c r="S155" s="176" t="s">
        <v>190</v>
      </c>
      <c r="T155" s="177" t="s">
        <v>190</v>
      </c>
      <c r="U155" s="161">
        <v>0</v>
      </c>
      <c r="V155" s="161">
        <f>ROUND(E155*U155,2)</f>
        <v>0</v>
      </c>
      <c r="W155" s="161"/>
      <c r="X155" s="161" t="s">
        <v>268</v>
      </c>
      <c r="Y155" s="151"/>
      <c r="Z155" s="151"/>
      <c r="AA155" s="151"/>
      <c r="AB155" s="151"/>
      <c r="AC155" s="151"/>
      <c r="AD155" s="151"/>
      <c r="AE155" s="151"/>
      <c r="AF155" s="151"/>
      <c r="AG155" s="151" t="s">
        <v>269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8"/>
      <c r="B156" s="159"/>
      <c r="C156" s="182" t="s">
        <v>435</v>
      </c>
      <c r="D156" s="162"/>
      <c r="E156" s="163">
        <v>1876.88958</v>
      </c>
      <c r="F156" s="161"/>
      <c r="G156" s="161"/>
      <c r="H156" s="161"/>
      <c r="I156" s="161"/>
      <c r="J156" s="161"/>
      <c r="K156" s="161"/>
      <c r="L156" s="161"/>
      <c r="M156" s="161"/>
      <c r="N156" s="160"/>
      <c r="O156" s="160"/>
      <c r="P156" s="160"/>
      <c r="Q156" s="160"/>
      <c r="R156" s="161"/>
      <c r="S156" s="161"/>
      <c r="T156" s="161"/>
      <c r="U156" s="161"/>
      <c r="V156" s="161"/>
      <c r="W156" s="161"/>
      <c r="X156" s="161"/>
      <c r="Y156" s="151"/>
      <c r="Z156" s="151"/>
      <c r="AA156" s="151"/>
      <c r="AB156" s="151"/>
      <c r="AC156" s="151"/>
      <c r="AD156" s="151"/>
      <c r="AE156" s="151"/>
      <c r="AF156" s="151"/>
      <c r="AG156" s="151" t="s">
        <v>244</v>
      </c>
      <c r="AH156" s="151">
        <v>5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x14ac:dyDescent="0.2">
      <c r="A157" s="165" t="s">
        <v>185</v>
      </c>
      <c r="B157" s="166" t="s">
        <v>106</v>
      </c>
      <c r="C157" s="180" t="s">
        <v>107</v>
      </c>
      <c r="D157" s="167"/>
      <c r="E157" s="168"/>
      <c r="F157" s="169"/>
      <c r="G157" s="169">
        <f>SUMIF(AG158:AG164,"&lt;&gt;NOR",G158:G164)</f>
        <v>0</v>
      </c>
      <c r="H157" s="169"/>
      <c r="I157" s="169">
        <f>SUM(I158:I164)</f>
        <v>0</v>
      </c>
      <c r="J157" s="169"/>
      <c r="K157" s="169">
        <f>SUM(K158:K164)</f>
        <v>0</v>
      </c>
      <c r="L157" s="169"/>
      <c r="M157" s="169">
        <f>SUM(M158:M164)</f>
        <v>0</v>
      </c>
      <c r="N157" s="168"/>
      <c r="O157" s="168">
        <f>SUM(O158:O164)</f>
        <v>2996.84</v>
      </c>
      <c r="P157" s="168"/>
      <c r="Q157" s="168">
        <f>SUM(Q158:Q164)</f>
        <v>0</v>
      </c>
      <c r="R157" s="169"/>
      <c r="S157" s="169"/>
      <c r="T157" s="170"/>
      <c r="U157" s="164"/>
      <c r="V157" s="164">
        <f>SUM(V158:V164)</f>
        <v>164.83</v>
      </c>
      <c r="W157" s="164"/>
      <c r="X157" s="164"/>
      <c r="AG157" t="s">
        <v>186</v>
      </c>
    </row>
    <row r="158" spans="1:60" ht="22.5" outlineLevel="1" x14ac:dyDescent="0.2">
      <c r="A158" s="171">
        <v>36</v>
      </c>
      <c r="B158" s="172" t="s">
        <v>436</v>
      </c>
      <c r="C158" s="181" t="s">
        <v>437</v>
      </c>
      <c r="D158" s="173" t="s">
        <v>305</v>
      </c>
      <c r="E158" s="174">
        <v>1362.2</v>
      </c>
      <c r="F158" s="175"/>
      <c r="G158" s="176">
        <f>ROUND(E158*F158,2)</f>
        <v>0</v>
      </c>
      <c r="H158" s="175"/>
      <c r="I158" s="176">
        <f>ROUND(E158*H158,2)</f>
        <v>0</v>
      </c>
      <c r="J158" s="175"/>
      <c r="K158" s="176">
        <f>ROUND(E158*J158,2)</f>
        <v>0</v>
      </c>
      <c r="L158" s="176">
        <v>21</v>
      </c>
      <c r="M158" s="176">
        <f>G158*(1+L158/100)</f>
        <v>0</v>
      </c>
      <c r="N158" s="174">
        <v>0</v>
      </c>
      <c r="O158" s="174">
        <f>ROUND(E158*N158,2)</f>
        <v>0</v>
      </c>
      <c r="P158" s="174">
        <v>0</v>
      </c>
      <c r="Q158" s="174">
        <f>ROUND(E158*P158,2)</f>
        <v>0</v>
      </c>
      <c r="R158" s="176" t="s">
        <v>267</v>
      </c>
      <c r="S158" s="176" t="s">
        <v>190</v>
      </c>
      <c r="T158" s="177" t="s">
        <v>190</v>
      </c>
      <c r="U158" s="161">
        <v>0.121</v>
      </c>
      <c r="V158" s="161">
        <f>ROUND(E158*U158,2)</f>
        <v>164.83</v>
      </c>
      <c r="W158" s="161"/>
      <c r="X158" s="161" t="s">
        <v>268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269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264" t="s">
        <v>438</v>
      </c>
      <c r="D159" s="265"/>
      <c r="E159" s="265"/>
      <c r="F159" s="265"/>
      <c r="G159" s="265"/>
      <c r="H159" s="161"/>
      <c r="I159" s="161"/>
      <c r="J159" s="161"/>
      <c r="K159" s="161"/>
      <c r="L159" s="161"/>
      <c r="M159" s="161"/>
      <c r="N159" s="160"/>
      <c r="O159" s="160"/>
      <c r="P159" s="160"/>
      <c r="Q159" s="160"/>
      <c r="R159" s="161"/>
      <c r="S159" s="161"/>
      <c r="T159" s="161"/>
      <c r="U159" s="161"/>
      <c r="V159" s="161"/>
      <c r="W159" s="161"/>
      <c r="X159" s="161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271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255" t="s">
        <v>439</v>
      </c>
      <c r="D160" s="256"/>
      <c r="E160" s="256"/>
      <c r="F160" s="256"/>
      <c r="G160" s="256"/>
      <c r="H160" s="161"/>
      <c r="I160" s="161"/>
      <c r="J160" s="161"/>
      <c r="K160" s="161"/>
      <c r="L160" s="161"/>
      <c r="M160" s="161"/>
      <c r="N160" s="160"/>
      <c r="O160" s="160"/>
      <c r="P160" s="160"/>
      <c r="Q160" s="160"/>
      <c r="R160" s="161"/>
      <c r="S160" s="161"/>
      <c r="T160" s="161"/>
      <c r="U160" s="161"/>
      <c r="V160" s="161"/>
      <c r="W160" s="161"/>
      <c r="X160" s="161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195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8"/>
      <c r="B161" s="159"/>
      <c r="C161" s="182" t="s">
        <v>440</v>
      </c>
      <c r="D161" s="162"/>
      <c r="E161" s="163">
        <v>1362.2</v>
      </c>
      <c r="F161" s="161"/>
      <c r="G161" s="161"/>
      <c r="H161" s="161"/>
      <c r="I161" s="161"/>
      <c r="J161" s="161"/>
      <c r="K161" s="161"/>
      <c r="L161" s="161"/>
      <c r="M161" s="161"/>
      <c r="N161" s="160"/>
      <c r="O161" s="160"/>
      <c r="P161" s="160"/>
      <c r="Q161" s="160"/>
      <c r="R161" s="161"/>
      <c r="S161" s="161"/>
      <c r="T161" s="161"/>
      <c r="U161" s="161"/>
      <c r="V161" s="161"/>
      <c r="W161" s="161"/>
      <c r="X161" s="161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244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71">
        <v>37</v>
      </c>
      <c r="B162" s="172" t="s">
        <v>441</v>
      </c>
      <c r="C162" s="181" t="s">
        <v>442</v>
      </c>
      <c r="D162" s="173" t="s">
        <v>443</v>
      </c>
      <c r="E162" s="174">
        <v>2996.84</v>
      </c>
      <c r="F162" s="175"/>
      <c r="G162" s="176">
        <f>ROUND(E162*F162,2)</f>
        <v>0</v>
      </c>
      <c r="H162" s="175"/>
      <c r="I162" s="176">
        <f>ROUND(E162*H162,2)</f>
        <v>0</v>
      </c>
      <c r="J162" s="175"/>
      <c r="K162" s="176">
        <f>ROUND(E162*J162,2)</f>
        <v>0</v>
      </c>
      <c r="L162" s="176">
        <v>21</v>
      </c>
      <c r="M162" s="176">
        <f>G162*(1+L162/100)</f>
        <v>0</v>
      </c>
      <c r="N162" s="174">
        <v>1</v>
      </c>
      <c r="O162" s="174">
        <f>ROUND(E162*N162,2)</f>
        <v>2996.84</v>
      </c>
      <c r="P162" s="174">
        <v>0</v>
      </c>
      <c r="Q162" s="174">
        <f>ROUND(E162*P162,2)</f>
        <v>0</v>
      </c>
      <c r="R162" s="176" t="s">
        <v>444</v>
      </c>
      <c r="S162" s="176" t="s">
        <v>190</v>
      </c>
      <c r="T162" s="177" t="s">
        <v>190</v>
      </c>
      <c r="U162" s="161">
        <v>0</v>
      </c>
      <c r="V162" s="161">
        <f>ROUND(E162*U162,2)</f>
        <v>0</v>
      </c>
      <c r="W162" s="161"/>
      <c r="X162" s="161" t="s">
        <v>445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446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253" t="s">
        <v>439</v>
      </c>
      <c r="D163" s="254"/>
      <c r="E163" s="254"/>
      <c r="F163" s="254"/>
      <c r="G163" s="254"/>
      <c r="H163" s="161"/>
      <c r="I163" s="161"/>
      <c r="J163" s="161"/>
      <c r="K163" s="161"/>
      <c r="L163" s="161"/>
      <c r="M163" s="161"/>
      <c r="N163" s="160"/>
      <c r="O163" s="160"/>
      <c r="P163" s="160"/>
      <c r="Q163" s="160"/>
      <c r="R163" s="161"/>
      <c r="S163" s="161"/>
      <c r="T163" s="161"/>
      <c r="U163" s="161"/>
      <c r="V163" s="161"/>
      <c r="W163" s="161"/>
      <c r="X163" s="161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195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182" t="s">
        <v>447</v>
      </c>
      <c r="D164" s="162"/>
      <c r="E164" s="163">
        <v>2996.84</v>
      </c>
      <c r="F164" s="161"/>
      <c r="G164" s="161"/>
      <c r="H164" s="161"/>
      <c r="I164" s="161"/>
      <c r="J164" s="161"/>
      <c r="K164" s="161"/>
      <c r="L164" s="161"/>
      <c r="M164" s="161"/>
      <c r="N164" s="160"/>
      <c r="O164" s="160"/>
      <c r="P164" s="160"/>
      <c r="Q164" s="160"/>
      <c r="R164" s="161"/>
      <c r="S164" s="161"/>
      <c r="T164" s="161"/>
      <c r="U164" s="161"/>
      <c r="V164" s="161"/>
      <c r="W164" s="161"/>
      <c r="X164" s="161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244</v>
      </c>
      <c r="AH164" s="151">
        <v>5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x14ac:dyDescent="0.2">
      <c r="A165" s="165" t="s">
        <v>185</v>
      </c>
      <c r="B165" s="166" t="s">
        <v>108</v>
      </c>
      <c r="C165" s="180" t="s">
        <v>109</v>
      </c>
      <c r="D165" s="167"/>
      <c r="E165" s="168"/>
      <c r="F165" s="169"/>
      <c r="G165" s="169">
        <f>SUMIF(AG166:AG176,"&lt;&gt;NOR",G166:G176)</f>
        <v>0</v>
      </c>
      <c r="H165" s="169"/>
      <c r="I165" s="169">
        <f>SUM(I166:I176)</f>
        <v>0</v>
      </c>
      <c r="J165" s="169"/>
      <c r="K165" s="169">
        <f>SUM(K166:K176)</f>
        <v>0</v>
      </c>
      <c r="L165" s="169"/>
      <c r="M165" s="169">
        <f>SUM(M166:M176)</f>
        <v>0</v>
      </c>
      <c r="N165" s="168"/>
      <c r="O165" s="168">
        <f>SUM(O166:O176)</f>
        <v>0</v>
      </c>
      <c r="P165" s="168"/>
      <c r="Q165" s="168">
        <f>SUM(Q166:Q176)</f>
        <v>0</v>
      </c>
      <c r="R165" s="169"/>
      <c r="S165" s="169"/>
      <c r="T165" s="170"/>
      <c r="U165" s="164"/>
      <c r="V165" s="164">
        <f>SUM(V166:V176)</f>
        <v>20.47</v>
      </c>
      <c r="W165" s="164"/>
      <c r="X165" s="164"/>
      <c r="AG165" t="s">
        <v>186</v>
      </c>
    </row>
    <row r="166" spans="1:60" ht="56.25" outlineLevel="1" x14ac:dyDescent="0.2">
      <c r="A166" s="171">
        <v>38</v>
      </c>
      <c r="B166" s="172" t="s">
        <v>448</v>
      </c>
      <c r="C166" s="181" t="s">
        <v>449</v>
      </c>
      <c r="D166" s="173" t="s">
        <v>305</v>
      </c>
      <c r="E166" s="174">
        <v>79.314999999999998</v>
      </c>
      <c r="F166" s="175"/>
      <c r="G166" s="176">
        <f>ROUND(E166*F166,2)</f>
        <v>0</v>
      </c>
      <c r="H166" s="175"/>
      <c r="I166" s="176">
        <f>ROUND(E166*H166,2)</f>
        <v>0</v>
      </c>
      <c r="J166" s="175"/>
      <c r="K166" s="176">
        <f>ROUND(E166*J166,2)</f>
        <v>0</v>
      </c>
      <c r="L166" s="176">
        <v>21</v>
      </c>
      <c r="M166" s="176">
        <f>G166*(1+L166/100)</f>
        <v>0</v>
      </c>
      <c r="N166" s="174">
        <v>0</v>
      </c>
      <c r="O166" s="174">
        <f>ROUND(E166*N166,2)</f>
        <v>0</v>
      </c>
      <c r="P166" s="174">
        <v>0</v>
      </c>
      <c r="Q166" s="174">
        <f>ROUND(E166*P166,2)</f>
        <v>0</v>
      </c>
      <c r="R166" s="176" t="s">
        <v>267</v>
      </c>
      <c r="S166" s="176" t="s">
        <v>190</v>
      </c>
      <c r="T166" s="177" t="s">
        <v>190</v>
      </c>
      <c r="U166" s="161">
        <v>4.2999999999999997E-2</v>
      </c>
      <c r="V166" s="161">
        <f>ROUND(E166*U166,2)</f>
        <v>3.41</v>
      </c>
      <c r="W166" s="161"/>
      <c r="X166" s="161" t="s">
        <v>268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269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264" t="s">
        <v>438</v>
      </c>
      <c r="D167" s="265"/>
      <c r="E167" s="265"/>
      <c r="F167" s="265"/>
      <c r="G167" s="265"/>
      <c r="H167" s="161"/>
      <c r="I167" s="161"/>
      <c r="J167" s="161"/>
      <c r="K167" s="161"/>
      <c r="L167" s="161"/>
      <c r="M167" s="161"/>
      <c r="N167" s="160"/>
      <c r="O167" s="160"/>
      <c r="P167" s="160"/>
      <c r="Q167" s="160"/>
      <c r="R167" s="161"/>
      <c r="S167" s="161"/>
      <c r="T167" s="161"/>
      <c r="U167" s="161"/>
      <c r="V167" s="161"/>
      <c r="W167" s="161"/>
      <c r="X167" s="161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271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8"/>
      <c r="B168" s="159"/>
      <c r="C168" s="255" t="s">
        <v>450</v>
      </c>
      <c r="D168" s="256"/>
      <c r="E168" s="256"/>
      <c r="F168" s="256"/>
      <c r="G168" s="256"/>
      <c r="H168" s="161"/>
      <c r="I168" s="161"/>
      <c r="J168" s="161"/>
      <c r="K168" s="161"/>
      <c r="L168" s="161"/>
      <c r="M168" s="161"/>
      <c r="N168" s="160"/>
      <c r="O168" s="160"/>
      <c r="P168" s="160"/>
      <c r="Q168" s="160"/>
      <c r="R168" s="161"/>
      <c r="S168" s="161"/>
      <c r="T168" s="161"/>
      <c r="U168" s="161"/>
      <c r="V168" s="161"/>
      <c r="W168" s="161"/>
      <c r="X168" s="161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195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78" t="str">
        <f>C168</f>
        <v>Uložení sypaniny do násypů pod zpevněné plochy s rozprostřením sypaniny ve vrstvách a s hrubým urovnáním.</v>
      </c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8"/>
      <c r="B169" s="159"/>
      <c r="C169" s="182" t="s">
        <v>451</v>
      </c>
      <c r="D169" s="162"/>
      <c r="E169" s="163">
        <v>79.314999999999998</v>
      </c>
      <c r="F169" s="161"/>
      <c r="G169" s="161"/>
      <c r="H169" s="161"/>
      <c r="I169" s="161"/>
      <c r="J169" s="161"/>
      <c r="K169" s="161"/>
      <c r="L169" s="161"/>
      <c r="M169" s="161"/>
      <c r="N169" s="160"/>
      <c r="O169" s="160"/>
      <c r="P169" s="160"/>
      <c r="Q169" s="160"/>
      <c r="R169" s="161"/>
      <c r="S169" s="161"/>
      <c r="T169" s="161"/>
      <c r="U169" s="161"/>
      <c r="V169" s="161"/>
      <c r="W169" s="161"/>
      <c r="X169" s="161"/>
      <c r="Y169" s="151"/>
      <c r="Z169" s="151"/>
      <c r="AA169" s="151"/>
      <c r="AB169" s="151"/>
      <c r="AC169" s="151"/>
      <c r="AD169" s="151"/>
      <c r="AE169" s="151"/>
      <c r="AF169" s="151"/>
      <c r="AG169" s="151" t="s">
        <v>244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ht="56.25" outlineLevel="1" x14ac:dyDescent="0.2">
      <c r="A170" s="171">
        <v>39</v>
      </c>
      <c r="B170" s="172" t="s">
        <v>452</v>
      </c>
      <c r="C170" s="181" t="s">
        <v>453</v>
      </c>
      <c r="D170" s="173" t="s">
        <v>305</v>
      </c>
      <c r="E170" s="174">
        <v>73.77</v>
      </c>
      <c r="F170" s="175"/>
      <c r="G170" s="176">
        <f>ROUND(E170*F170,2)</f>
        <v>0</v>
      </c>
      <c r="H170" s="175"/>
      <c r="I170" s="176">
        <f>ROUND(E170*H170,2)</f>
        <v>0</v>
      </c>
      <c r="J170" s="175"/>
      <c r="K170" s="176">
        <f>ROUND(E170*J170,2)</f>
        <v>0</v>
      </c>
      <c r="L170" s="176">
        <v>21</v>
      </c>
      <c r="M170" s="176">
        <f>G170*(1+L170/100)</f>
        <v>0</v>
      </c>
      <c r="N170" s="174">
        <v>0</v>
      </c>
      <c r="O170" s="174">
        <f>ROUND(E170*N170,2)</f>
        <v>0</v>
      </c>
      <c r="P170" s="174">
        <v>0</v>
      </c>
      <c r="Q170" s="174">
        <f>ROUND(E170*P170,2)</f>
        <v>0</v>
      </c>
      <c r="R170" s="176" t="s">
        <v>267</v>
      </c>
      <c r="S170" s="176" t="s">
        <v>190</v>
      </c>
      <c r="T170" s="177" t="s">
        <v>190</v>
      </c>
      <c r="U170" s="161">
        <v>5.3999999999999999E-2</v>
      </c>
      <c r="V170" s="161">
        <f>ROUND(E170*U170,2)</f>
        <v>3.98</v>
      </c>
      <c r="W170" s="161"/>
      <c r="X170" s="161" t="s">
        <v>268</v>
      </c>
      <c r="Y170" s="151"/>
      <c r="Z170" s="151"/>
      <c r="AA170" s="151"/>
      <c r="AB170" s="151"/>
      <c r="AC170" s="151"/>
      <c r="AD170" s="151"/>
      <c r="AE170" s="151"/>
      <c r="AF170" s="151"/>
      <c r="AG170" s="151" t="s">
        <v>269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264" t="s">
        <v>438</v>
      </c>
      <c r="D171" s="265"/>
      <c r="E171" s="265"/>
      <c r="F171" s="265"/>
      <c r="G171" s="265"/>
      <c r="H171" s="161"/>
      <c r="I171" s="161"/>
      <c r="J171" s="161"/>
      <c r="K171" s="161"/>
      <c r="L171" s="161"/>
      <c r="M171" s="161"/>
      <c r="N171" s="160"/>
      <c r="O171" s="160"/>
      <c r="P171" s="160"/>
      <c r="Q171" s="160"/>
      <c r="R171" s="161"/>
      <c r="S171" s="161"/>
      <c r="T171" s="161"/>
      <c r="U171" s="161"/>
      <c r="V171" s="161"/>
      <c r="W171" s="161"/>
      <c r="X171" s="161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271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8"/>
      <c r="B172" s="159"/>
      <c r="C172" s="255" t="s">
        <v>450</v>
      </c>
      <c r="D172" s="256"/>
      <c r="E172" s="256"/>
      <c r="F172" s="256"/>
      <c r="G172" s="256"/>
      <c r="H172" s="161"/>
      <c r="I172" s="161"/>
      <c r="J172" s="161"/>
      <c r="K172" s="161"/>
      <c r="L172" s="161"/>
      <c r="M172" s="161"/>
      <c r="N172" s="160"/>
      <c r="O172" s="160"/>
      <c r="P172" s="160"/>
      <c r="Q172" s="160"/>
      <c r="R172" s="161"/>
      <c r="S172" s="161"/>
      <c r="T172" s="161"/>
      <c r="U172" s="161"/>
      <c r="V172" s="161"/>
      <c r="W172" s="161"/>
      <c r="X172" s="161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195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78" t="str">
        <f>C172</f>
        <v>Uložení sypaniny do násypů pod zpevněné plochy s rozprostřením sypaniny ve vrstvách a s hrubým urovnáním.</v>
      </c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182" t="s">
        <v>454</v>
      </c>
      <c r="D173" s="162"/>
      <c r="E173" s="163">
        <v>73.77</v>
      </c>
      <c r="F173" s="161"/>
      <c r="G173" s="161"/>
      <c r="H173" s="161"/>
      <c r="I173" s="161"/>
      <c r="J173" s="161"/>
      <c r="K173" s="161"/>
      <c r="L173" s="161"/>
      <c r="M173" s="161"/>
      <c r="N173" s="160"/>
      <c r="O173" s="160"/>
      <c r="P173" s="160"/>
      <c r="Q173" s="160"/>
      <c r="R173" s="161"/>
      <c r="S173" s="161"/>
      <c r="T173" s="161"/>
      <c r="U173" s="161"/>
      <c r="V173" s="161"/>
      <c r="W173" s="161"/>
      <c r="X173" s="161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244</v>
      </c>
      <c r="AH173" s="151">
        <v>0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71">
        <v>40</v>
      </c>
      <c r="B174" s="172" t="s">
        <v>455</v>
      </c>
      <c r="C174" s="181" t="s">
        <v>456</v>
      </c>
      <c r="D174" s="173" t="s">
        <v>305</v>
      </c>
      <c r="E174" s="174">
        <v>421.82400000000001</v>
      </c>
      <c r="F174" s="175"/>
      <c r="G174" s="176">
        <f>ROUND(E174*F174,2)</f>
        <v>0</v>
      </c>
      <c r="H174" s="175"/>
      <c r="I174" s="176">
        <f>ROUND(E174*H174,2)</f>
        <v>0</v>
      </c>
      <c r="J174" s="175"/>
      <c r="K174" s="176">
        <f>ROUND(E174*J174,2)</f>
        <v>0</v>
      </c>
      <c r="L174" s="176">
        <v>21</v>
      </c>
      <c r="M174" s="176">
        <f>G174*(1+L174/100)</f>
        <v>0</v>
      </c>
      <c r="N174" s="174">
        <v>0</v>
      </c>
      <c r="O174" s="174">
        <f>ROUND(E174*N174,2)</f>
        <v>0</v>
      </c>
      <c r="P174" s="174">
        <v>0</v>
      </c>
      <c r="Q174" s="174">
        <f>ROUND(E174*P174,2)</f>
        <v>0</v>
      </c>
      <c r="R174" s="176" t="s">
        <v>267</v>
      </c>
      <c r="S174" s="176" t="s">
        <v>190</v>
      </c>
      <c r="T174" s="177" t="s">
        <v>190</v>
      </c>
      <c r="U174" s="161">
        <v>3.1E-2</v>
      </c>
      <c r="V174" s="161">
        <f>ROUND(E174*U174,2)</f>
        <v>13.08</v>
      </c>
      <c r="W174" s="161"/>
      <c r="X174" s="161" t="s">
        <v>268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269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253" t="s">
        <v>457</v>
      </c>
      <c r="D175" s="254"/>
      <c r="E175" s="254"/>
      <c r="F175" s="254"/>
      <c r="G175" s="254"/>
      <c r="H175" s="161"/>
      <c r="I175" s="161"/>
      <c r="J175" s="161"/>
      <c r="K175" s="161"/>
      <c r="L175" s="161"/>
      <c r="M175" s="161"/>
      <c r="N175" s="160"/>
      <c r="O175" s="160"/>
      <c r="P175" s="160"/>
      <c r="Q175" s="160"/>
      <c r="R175" s="161"/>
      <c r="S175" s="161"/>
      <c r="T175" s="161"/>
      <c r="U175" s="161"/>
      <c r="V175" s="161"/>
      <c r="W175" s="161"/>
      <c r="X175" s="161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195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8"/>
      <c r="B176" s="159"/>
      <c r="C176" s="182" t="s">
        <v>458</v>
      </c>
      <c r="D176" s="162"/>
      <c r="E176" s="163">
        <v>421.82400000000001</v>
      </c>
      <c r="F176" s="161"/>
      <c r="G176" s="161"/>
      <c r="H176" s="161"/>
      <c r="I176" s="161"/>
      <c r="J176" s="161"/>
      <c r="K176" s="161"/>
      <c r="L176" s="161"/>
      <c r="M176" s="161"/>
      <c r="N176" s="160"/>
      <c r="O176" s="160"/>
      <c r="P176" s="160"/>
      <c r="Q176" s="160"/>
      <c r="R176" s="161"/>
      <c r="S176" s="161"/>
      <c r="T176" s="161"/>
      <c r="U176" s="161"/>
      <c r="V176" s="161"/>
      <c r="W176" s="161"/>
      <c r="X176" s="161"/>
      <c r="Y176" s="151"/>
      <c r="Z176" s="151"/>
      <c r="AA176" s="151"/>
      <c r="AB176" s="151"/>
      <c r="AC176" s="151"/>
      <c r="AD176" s="151"/>
      <c r="AE176" s="151"/>
      <c r="AF176" s="151"/>
      <c r="AG176" s="151" t="s">
        <v>244</v>
      </c>
      <c r="AH176" s="151">
        <v>0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x14ac:dyDescent="0.2">
      <c r="A177" s="165" t="s">
        <v>185</v>
      </c>
      <c r="B177" s="166" t="s">
        <v>110</v>
      </c>
      <c r="C177" s="180" t="s">
        <v>111</v>
      </c>
      <c r="D177" s="167"/>
      <c r="E177" s="168"/>
      <c r="F177" s="169"/>
      <c r="G177" s="169">
        <f>SUMIF(AG178:AG219,"&lt;&gt;NOR",G178:G219)</f>
        <v>0</v>
      </c>
      <c r="H177" s="169"/>
      <c r="I177" s="169">
        <f>SUM(I178:I219)</f>
        <v>0</v>
      </c>
      <c r="J177" s="169"/>
      <c r="K177" s="169">
        <f>SUM(K178:K219)</f>
        <v>0</v>
      </c>
      <c r="L177" s="169"/>
      <c r="M177" s="169">
        <f>SUM(M178:M219)</f>
        <v>0</v>
      </c>
      <c r="N177" s="168"/>
      <c r="O177" s="168">
        <f>SUM(O178:O219)</f>
        <v>1149.8699999999999</v>
      </c>
      <c r="P177" s="168"/>
      <c r="Q177" s="168">
        <f>SUM(Q178:Q219)</f>
        <v>0</v>
      </c>
      <c r="R177" s="169"/>
      <c r="S177" s="169"/>
      <c r="T177" s="170"/>
      <c r="U177" s="164"/>
      <c r="V177" s="164">
        <f>SUM(V178:V219)</f>
        <v>383.76000000000005</v>
      </c>
      <c r="W177" s="164"/>
      <c r="X177" s="164"/>
      <c r="AG177" t="s">
        <v>186</v>
      </c>
    </row>
    <row r="178" spans="1:60" outlineLevel="1" x14ac:dyDescent="0.2">
      <c r="A178" s="171">
        <v>41</v>
      </c>
      <c r="B178" s="172" t="s">
        <v>459</v>
      </c>
      <c r="C178" s="181" t="s">
        <v>460</v>
      </c>
      <c r="D178" s="173" t="s">
        <v>266</v>
      </c>
      <c r="E178" s="174">
        <v>637.6</v>
      </c>
      <c r="F178" s="175"/>
      <c r="G178" s="176">
        <f>ROUND(E178*F178,2)</f>
        <v>0</v>
      </c>
      <c r="H178" s="175"/>
      <c r="I178" s="176">
        <f>ROUND(E178*H178,2)</f>
        <v>0</v>
      </c>
      <c r="J178" s="175"/>
      <c r="K178" s="176">
        <f>ROUND(E178*J178,2)</f>
        <v>0</v>
      </c>
      <c r="L178" s="176">
        <v>21</v>
      </c>
      <c r="M178" s="176">
        <f>G178*(1+L178/100)</f>
        <v>0</v>
      </c>
      <c r="N178" s="174">
        <v>0</v>
      </c>
      <c r="O178" s="174">
        <f>ROUND(E178*N178,2)</f>
        <v>0</v>
      </c>
      <c r="P178" s="174">
        <v>0</v>
      </c>
      <c r="Q178" s="174">
        <f>ROUND(E178*P178,2)</f>
        <v>0</v>
      </c>
      <c r="R178" s="176" t="s">
        <v>426</v>
      </c>
      <c r="S178" s="176" t="s">
        <v>190</v>
      </c>
      <c r="T178" s="177" t="s">
        <v>190</v>
      </c>
      <c r="U178" s="161">
        <v>9.7000000000000003E-2</v>
      </c>
      <c r="V178" s="161">
        <f>ROUND(E178*U178,2)</f>
        <v>61.85</v>
      </c>
      <c r="W178" s="161"/>
      <c r="X178" s="161" t="s">
        <v>268</v>
      </c>
      <c r="Y178" s="151"/>
      <c r="Z178" s="151"/>
      <c r="AA178" s="151"/>
      <c r="AB178" s="151"/>
      <c r="AC178" s="151"/>
      <c r="AD178" s="151"/>
      <c r="AE178" s="151"/>
      <c r="AF178" s="151"/>
      <c r="AG178" s="151" t="s">
        <v>269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264" t="s">
        <v>461</v>
      </c>
      <c r="D179" s="265"/>
      <c r="E179" s="265"/>
      <c r="F179" s="265"/>
      <c r="G179" s="265"/>
      <c r="H179" s="161"/>
      <c r="I179" s="161"/>
      <c r="J179" s="161"/>
      <c r="K179" s="161"/>
      <c r="L179" s="161"/>
      <c r="M179" s="161"/>
      <c r="N179" s="160"/>
      <c r="O179" s="160"/>
      <c r="P179" s="160"/>
      <c r="Q179" s="160"/>
      <c r="R179" s="161"/>
      <c r="S179" s="161"/>
      <c r="T179" s="161"/>
      <c r="U179" s="161"/>
      <c r="V179" s="161"/>
      <c r="W179" s="161"/>
      <c r="X179" s="161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271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8"/>
      <c r="B180" s="159"/>
      <c r="C180" s="182" t="s">
        <v>462</v>
      </c>
      <c r="D180" s="162"/>
      <c r="E180" s="163">
        <v>637.6</v>
      </c>
      <c r="F180" s="161"/>
      <c r="G180" s="161"/>
      <c r="H180" s="161"/>
      <c r="I180" s="161"/>
      <c r="J180" s="161"/>
      <c r="K180" s="161"/>
      <c r="L180" s="161"/>
      <c r="M180" s="161"/>
      <c r="N180" s="160"/>
      <c r="O180" s="160"/>
      <c r="P180" s="160"/>
      <c r="Q180" s="160"/>
      <c r="R180" s="161"/>
      <c r="S180" s="161"/>
      <c r="T180" s="161"/>
      <c r="U180" s="161"/>
      <c r="V180" s="161"/>
      <c r="W180" s="161"/>
      <c r="X180" s="161"/>
      <c r="Y180" s="151"/>
      <c r="Z180" s="151"/>
      <c r="AA180" s="151"/>
      <c r="AB180" s="151"/>
      <c r="AC180" s="151"/>
      <c r="AD180" s="151"/>
      <c r="AE180" s="151"/>
      <c r="AF180" s="151"/>
      <c r="AG180" s="151" t="s">
        <v>244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ht="22.5" outlineLevel="1" x14ac:dyDescent="0.2">
      <c r="A181" s="171">
        <v>42</v>
      </c>
      <c r="B181" s="172" t="s">
        <v>463</v>
      </c>
      <c r="C181" s="181" t="s">
        <v>464</v>
      </c>
      <c r="D181" s="173" t="s">
        <v>266</v>
      </c>
      <c r="E181" s="174">
        <v>977.1</v>
      </c>
      <c r="F181" s="175"/>
      <c r="G181" s="176">
        <f>ROUND(E181*F181,2)</f>
        <v>0</v>
      </c>
      <c r="H181" s="175"/>
      <c r="I181" s="176">
        <f>ROUND(E181*H181,2)</f>
        <v>0</v>
      </c>
      <c r="J181" s="175"/>
      <c r="K181" s="176">
        <f>ROUND(E181*J181,2)</f>
        <v>0</v>
      </c>
      <c r="L181" s="176">
        <v>21</v>
      </c>
      <c r="M181" s="176">
        <f>G181*(1+L181/100)</f>
        <v>0</v>
      </c>
      <c r="N181" s="174">
        <v>0</v>
      </c>
      <c r="O181" s="174">
        <f>ROUND(E181*N181,2)</f>
        <v>0</v>
      </c>
      <c r="P181" s="174">
        <v>0</v>
      </c>
      <c r="Q181" s="174">
        <f>ROUND(E181*P181,2)</f>
        <v>0</v>
      </c>
      <c r="R181" s="176" t="s">
        <v>426</v>
      </c>
      <c r="S181" s="176" t="s">
        <v>190</v>
      </c>
      <c r="T181" s="177" t="s">
        <v>190</v>
      </c>
      <c r="U181" s="161">
        <v>0.17100000000000001</v>
      </c>
      <c r="V181" s="161">
        <f>ROUND(E181*U181,2)</f>
        <v>167.08</v>
      </c>
      <c r="W181" s="161"/>
      <c r="X181" s="161" t="s">
        <v>268</v>
      </c>
      <c r="Y181" s="151"/>
      <c r="Z181" s="151"/>
      <c r="AA181" s="151"/>
      <c r="AB181" s="151"/>
      <c r="AC181" s="151"/>
      <c r="AD181" s="151"/>
      <c r="AE181" s="151"/>
      <c r="AF181" s="151"/>
      <c r="AG181" s="151" t="s">
        <v>269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58"/>
      <c r="B182" s="159"/>
      <c r="C182" s="264" t="s">
        <v>465</v>
      </c>
      <c r="D182" s="265"/>
      <c r="E182" s="265"/>
      <c r="F182" s="265"/>
      <c r="G182" s="265"/>
      <c r="H182" s="161"/>
      <c r="I182" s="161"/>
      <c r="J182" s="161"/>
      <c r="K182" s="161"/>
      <c r="L182" s="161"/>
      <c r="M182" s="161"/>
      <c r="N182" s="160"/>
      <c r="O182" s="160"/>
      <c r="P182" s="160"/>
      <c r="Q182" s="160"/>
      <c r="R182" s="161"/>
      <c r="S182" s="161"/>
      <c r="T182" s="161"/>
      <c r="U182" s="161"/>
      <c r="V182" s="161"/>
      <c r="W182" s="161"/>
      <c r="X182" s="161"/>
      <c r="Y182" s="151"/>
      <c r="Z182" s="151"/>
      <c r="AA182" s="151"/>
      <c r="AB182" s="151"/>
      <c r="AC182" s="151"/>
      <c r="AD182" s="151"/>
      <c r="AE182" s="151"/>
      <c r="AF182" s="151"/>
      <c r="AG182" s="151" t="s">
        <v>271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182" t="s">
        <v>419</v>
      </c>
      <c r="D183" s="162"/>
      <c r="E183" s="163">
        <v>637.6</v>
      </c>
      <c r="F183" s="161"/>
      <c r="G183" s="161"/>
      <c r="H183" s="161"/>
      <c r="I183" s="161"/>
      <c r="J183" s="161"/>
      <c r="K183" s="161"/>
      <c r="L183" s="161"/>
      <c r="M183" s="161"/>
      <c r="N183" s="160"/>
      <c r="O183" s="160"/>
      <c r="P183" s="160"/>
      <c r="Q183" s="160"/>
      <c r="R183" s="161"/>
      <c r="S183" s="161"/>
      <c r="T183" s="161"/>
      <c r="U183" s="161"/>
      <c r="V183" s="161"/>
      <c r="W183" s="161"/>
      <c r="X183" s="161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244</v>
      </c>
      <c r="AH183" s="151">
        <v>5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8"/>
      <c r="B184" s="159"/>
      <c r="C184" s="182" t="s">
        <v>423</v>
      </c>
      <c r="D184" s="162"/>
      <c r="E184" s="163">
        <v>339.5</v>
      </c>
      <c r="F184" s="161"/>
      <c r="G184" s="161"/>
      <c r="H184" s="161"/>
      <c r="I184" s="161"/>
      <c r="J184" s="161"/>
      <c r="K184" s="161"/>
      <c r="L184" s="161"/>
      <c r="M184" s="161"/>
      <c r="N184" s="160"/>
      <c r="O184" s="160"/>
      <c r="P184" s="160"/>
      <c r="Q184" s="160"/>
      <c r="R184" s="161"/>
      <c r="S184" s="161"/>
      <c r="T184" s="161"/>
      <c r="U184" s="161"/>
      <c r="V184" s="161"/>
      <c r="W184" s="161"/>
      <c r="X184" s="161"/>
      <c r="Y184" s="151"/>
      <c r="Z184" s="151"/>
      <c r="AA184" s="151"/>
      <c r="AB184" s="151"/>
      <c r="AC184" s="151"/>
      <c r="AD184" s="151"/>
      <c r="AE184" s="151"/>
      <c r="AF184" s="151"/>
      <c r="AG184" s="151" t="s">
        <v>244</v>
      </c>
      <c r="AH184" s="151">
        <v>0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ht="22.5" outlineLevel="1" x14ac:dyDescent="0.2">
      <c r="A185" s="171">
        <v>43</v>
      </c>
      <c r="B185" s="172" t="s">
        <v>466</v>
      </c>
      <c r="C185" s="181" t="s">
        <v>467</v>
      </c>
      <c r="D185" s="173" t="s">
        <v>266</v>
      </c>
      <c r="E185" s="174">
        <v>977.1</v>
      </c>
      <c r="F185" s="175"/>
      <c r="G185" s="176">
        <f>ROUND(E185*F185,2)</f>
        <v>0</v>
      </c>
      <c r="H185" s="175"/>
      <c r="I185" s="176">
        <f>ROUND(E185*H185,2)</f>
        <v>0</v>
      </c>
      <c r="J185" s="175"/>
      <c r="K185" s="176">
        <f>ROUND(E185*J185,2)</f>
        <v>0</v>
      </c>
      <c r="L185" s="176">
        <v>21</v>
      </c>
      <c r="M185" s="176">
        <f>G185*(1+L185/100)</f>
        <v>0</v>
      </c>
      <c r="N185" s="174">
        <v>0</v>
      </c>
      <c r="O185" s="174">
        <f>ROUND(E185*N185,2)</f>
        <v>0</v>
      </c>
      <c r="P185" s="174">
        <v>0</v>
      </c>
      <c r="Q185" s="174">
        <f>ROUND(E185*P185,2)</f>
        <v>0</v>
      </c>
      <c r="R185" s="176" t="s">
        <v>267</v>
      </c>
      <c r="S185" s="176" t="s">
        <v>190</v>
      </c>
      <c r="T185" s="177" t="s">
        <v>190</v>
      </c>
      <c r="U185" s="161">
        <v>7.8E-2</v>
      </c>
      <c r="V185" s="161">
        <f>ROUND(E185*U185,2)</f>
        <v>76.209999999999994</v>
      </c>
      <c r="W185" s="161"/>
      <c r="X185" s="161" t="s">
        <v>268</v>
      </c>
      <c r="Y185" s="151"/>
      <c r="Z185" s="151"/>
      <c r="AA185" s="151"/>
      <c r="AB185" s="151"/>
      <c r="AC185" s="151"/>
      <c r="AD185" s="151"/>
      <c r="AE185" s="151"/>
      <c r="AF185" s="151"/>
      <c r="AG185" s="151" t="s">
        <v>269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264" t="s">
        <v>468</v>
      </c>
      <c r="D186" s="265"/>
      <c r="E186" s="265"/>
      <c r="F186" s="265"/>
      <c r="G186" s="265"/>
      <c r="H186" s="161"/>
      <c r="I186" s="161"/>
      <c r="J186" s="161"/>
      <c r="K186" s="161"/>
      <c r="L186" s="161"/>
      <c r="M186" s="161"/>
      <c r="N186" s="160"/>
      <c r="O186" s="160"/>
      <c r="P186" s="160"/>
      <c r="Q186" s="160"/>
      <c r="R186" s="161"/>
      <c r="S186" s="161"/>
      <c r="T186" s="161"/>
      <c r="U186" s="161"/>
      <c r="V186" s="161"/>
      <c r="W186" s="161"/>
      <c r="X186" s="161"/>
      <c r="Y186" s="151"/>
      <c r="Z186" s="151"/>
      <c r="AA186" s="151"/>
      <c r="AB186" s="151"/>
      <c r="AC186" s="151"/>
      <c r="AD186" s="151"/>
      <c r="AE186" s="151"/>
      <c r="AF186" s="151"/>
      <c r="AG186" s="151" t="s">
        <v>271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78" t="str">
        <f>C186</f>
        <v>s případným nutným přemístěním hromad nebo dočasných skládek na místo potřeby ze vzdálenosti do 30 m, ve svahu sklonu přes 1 : 5,</v>
      </c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8"/>
      <c r="B187" s="159"/>
      <c r="C187" s="182" t="s">
        <v>419</v>
      </c>
      <c r="D187" s="162"/>
      <c r="E187" s="163">
        <v>637.6</v>
      </c>
      <c r="F187" s="161"/>
      <c r="G187" s="161"/>
      <c r="H187" s="161"/>
      <c r="I187" s="161"/>
      <c r="J187" s="161"/>
      <c r="K187" s="161"/>
      <c r="L187" s="161"/>
      <c r="M187" s="161"/>
      <c r="N187" s="160"/>
      <c r="O187" s="160"/>
      <c r="P187" s="160"/>
      <c r="Q187" s="160"/>
      <c r="R187" s="161"/>
      <c r="S187" s="161"/>
      <c r="T187" s="161"/>
      <c r="U187" s="161"/>
      <c r="V187" s="161"/>
      <c r="W187" s="161"/>
      <c r="X187" s="161"/>
      <c r="Y187" s="151"/>
      <c r="Z187" s="151"/>
      <c r="AA187" s="151"/>
      <c r="AB187" s="151"/>
      <c r="AC187" s="151"/>
      <c r="AD187" s="151"/>
      <c r="AE187" s="151"/>
      <c r="AF187" s="151"/>
      <c r="AG187" s="151" t="s">
        <v>244</v>
      </c>
      <c r="AH187" s="151">
        <v>5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58"/>
      <c r="B188" s="159"/>
      <c r="C188" s="182" t="s">
        <v>423</v>
      </c>
      <c r="D188" s="162"/>
      <c r="E188" s="163">
        <v>339.5</v>
      </c>
      <c r="F188" s="161"/>
      <c r="G188" s="161"/>
      <c r="H188" s="161"/>
      <c r="I188" s="161"/>
      <c r="J188" s="161"/>
      <c r="K188" s="161"/>
      <c r="L188" s="161"/>
      <c r="M188" s="161"/>
      <c r="N188" s="160"/>
      <c r="O188" s="160"/>
      <c r="P188" s="160"/>
      <c r="Q188" s="160"/>
      <c r="R188" s="161"/>
      <c r="S188" s="161"/>
      <c r="T188" s="161"/>
      <c r="U188" s="161"/>
      <c r="V188" s="161"/>
      <c r="W188" s="161"/>
      <c r="X188" s="161"/>
      <c r="Y188" s="151"/>
      <c r="Z188" s="151"/>
      <c r="AA188" s="151"/>
      <c r="AB188" s="151"/>
      <c r="AC188" s="151"/>
      <c r="AD188" s="151"/>
      <c r="AE188" s="151"/>
      <c r="AF188" s="151"/>
      <c r="AG188" s="151" t="s">
        <v>244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ht="22.5" outlineLevel="1" x14ac:dyDescent="0.2">
      <c r="A189" s="171">
        <v>44</v>
      </c>
      <c r="B189" s="172" t="s">
        <v>469</v>
      </c>
      <c r="C189" s="181" t="s">
        <v>470</v>
      </c>
      <c r="D189" s="173" t="s">
        <v>266</v>
      </c>
      <c r="E189" s="174">
        <v>637.6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21</v>
      </c>
      <c r="M189" s="176">
        <f>G189*(1+L189/100)</f>
        <v>0</v>
      </c>
      <c r="N189" s="174">
        <v>0</v>
      </c>
      <c r="O189" s="174">
        <f>ROUND(E189*N189,2)</f>
        <v>0</v>
      </c>
      <c r="P189" s="174">
        <v>0</v>
      </c>
      <c r="Q189" s="174">
        <f>ROUND(E189*P189,2)</f>
        <v>0</v>
      </c>
      <c r="R189" s="176" t="s">
        <v>426</v>
      </c>
      <c r="S189" s="176" t="s">
        <v>190</v>
      </c>
      <c r="T189" s="177" t="s">
        <v>190</v>
      </c>
      <c r="U189" s="161">
        <v>3.5000000000000001E-3</v>
      </c>
      <c r="V189" s="161">
        <f>ROUND(E189*U189,2)</f>
        <v>2.23</v>
      </c>
      <c r="W189" s="161"/>
      <c r="X189" s="161" t="s">
        <v>268</v>
      </c>
      <c r="Y189" s="151"/>
      <c r="Z189" s="151"/>
      <c r="AA189" s="151"/>
      <c r="AB189" s="151"/>
      <c r="AC189" s="151"/>
      <c r="AD189" s="151"/>
      <c r="AE189" s="151"/>
      <c r="AF189" s="151"/>
      <c r="AG189" s="151" t="s">
        <v>269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58"/>
      <c r="B190" s="159"/>
      <c r="C190" s="264" t="s">
        <v>471</v>
      </c>
      <c r="D190" s="265"/>
      <c r="E190" s="265"/>
      <c r="F190" s="265"/>
      <c r="G190" s="265"/>
      <c r="H190" s="161"/>
      <c r="I190" s="161"/>
      <c r="J190" s="161"/>
      <c r="K190" s="161"/>
      <c r="L190" s="161"/>
      <c r="M190" s="161"/>
      <c r="N190" s="160"/>
      <c r="O190" s="160"/>
      <c r="P190" s="160"/>
      <c r="Q190" s="160"/>
      <c r="R190" s="161"/>
      <c r="S190" s="161"/>
      <c r="T190" s="161"/>
      <c r="U190" s="161"/>
      <c r="V190" s="161"/>
      <c r="W190" s="161"/>
      <c r="X190" s="161"/>
      <c r="Y190" s="151"/>
      <c r="Z190" s="151"/>
      <c r="AA190" s="151"/>
      <c r="AB190" s="151"/>
      <c r="AC190" s="151"/>
      <c r="AD190" s="151"/>
      <c r="AE190" s="151"/>
      <c r="AF190" s="151"/>
      <c r="AG190" s="151" t="s">
        <v>271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8"/>
      <c r="B191" s="159"/>
      <c r="C191" s="255" t="s">
        <v>472</v>
      </c>
      <c r="D191" s="256"/>
      <c r="E191" s="256"/>
      <c r="F191" s="256"/>
      <c r="G191" s="256"/>
      <c r="H191" s="161"/>
      <c r="I191" s="161"/>
      <c r="J191" s="161"/>
      <c r="K191" s="161"/>
      <c r="L191" s="161"/>
      <c r="M191" s="161"/>
      <c r="N191" s="160"/>
      <c r="O191" s="160"/>
      <c r="P191" s="160"/>
      <c r="Q191" s="160"/>
      <c r="R191" s="161"/>
      <c r="S191" s="161"/>
      <c r="T191" s="161"/>
      <c r="U191" s="161"/>
      <c r="V191" s="161"/>
      <c r="W191" s="161"/>
      <c r="X191" s="161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195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8"/>
      <c r="B192" s="159"/>
      <c r="C192" s="182" t="s">
        <v>419</v>
      </c>
      <c r="D192" s="162"/>
      <c r="E192" s="163">
        <v>637.6</v>
      </c>
      <c r="F192" s="161"/>
      <c r="G192" s="161"/>
      <c r="H192" s="161"/>
      <c r="I192" s="161"/>
      <c r="J192" s="161"/>
      <c r="K192" s="161"/>
      <c r="L192" s="161"/>
      <c r="M192" s="161"/>
      <c r="N192" s="160"/>
      <c r="O192" s="160"/>
      <c r="P192" s="160"/>
      <c r="Q192" s="160"/>
      <c r="R192" s="161"/>
      <c r="S192" s="161"/>
      <c r="T192" s="161"/>
      <c r="U192" s="161"/>
      <c r="V192" s="161"/>
      <c r="W192" s="161"/>
      <c r="X192" s="161"/>
      <c r="Y192" s="151"/>
      <c r="Z192" s="151"/>
      <c r="AA192" s="151"/>
      <c r="AB192" s="151"/>
      <c r="AC192" s="151"/>
      <c r="AD192" s="151"/>
      <c r="AE192" s="151"/>
      <c r="AF192" s="151"/>
      <c r="AG192" s="151" t="s">
        <v>244</v>
      </c>
      <c r="AH192" s="151">
        <v>5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71">
        <v>45</v>
      </c>
      <c r="B193" s="172" t="s">
        <v>473</v>
      </c>
      <c r="C193" s="181" t="s">
        <v>474</v>
      </c>
      <c r="D193" s="173" t="s">
        <v>443</v>
      </c>
      <c r="E193" s="174">
        <v>1.9130000000000001E-2</v>
      </c>
      <c r="F193" s="175"/>
      <c r="G193" s="176">
        <f>ROUND(E193*F193,2)</f>
        <v>0</v>
      </c>
      <c r="H193" s="175"/>
      <c r="I193" s="176">
        <f>ROUND(E193*H193,2)</f>
        <v>0</v>
      </c>
      <c r="J193" s="175"/>
      <c r="K193" s="176">
        <f>ROUND(E193*J193,2)</f>
        <v>0</v>
      </c>
      <c r="L193" s="176">
        <v>21</v>
      </c>
      <c r="M193" s="176">
        <f>G193*(1+L193/100)</f>
        <v>0</v>
      </c>
      <c r="N193" s="174">
        <v>0</v>
      </c>
      <c r="O193" s="174">
        <f>ROUND(E193*N193,2)</f>
        <v>0</v>
      </c>
      <c r="P193" s="174">
        <v>0</v>
      </c>
      <c r="Q193" s="174">
        <f>ROUND(E193*P193,2)</f>
        <v>0</v>
      </c>
      <c r="R193" s="176" t="s">
        <v>426</v>
      </c>
      <c r="S193" s="176" t="s">
        <v>190</v>
      </c>
      <c r="T193" s="177" t="s">
        <v>190</v>
      </c>
      <c r="U193" s="161">
        <v>21.428999999999998</v>
      </c>
      <c r="V193" s="161">
        <f>ROUND(E193*U193,2)</f>
        <v>0.41</v>
      </c>
      <c r="W193" s="161"/>
      <c r="X193" s="161" t="s">
        <v>268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475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8"/>
      <c r="B194" s="159"/>
      <c r="C194" s="264" t="s">
        <v>476</v>
      </c>
      <c r="D194" s="265"/>
      <c r="E194" s="265"/>
      <c r="F194" s="265"/>
      <c r="G194" s="265"/>
      <c r="H194" s="161"/>
      <c r="I194" s="161"/>
      <c r="J194" s="161"/>
      <c r="K194" s="161"/>
      <c r="L194" s="161"/>
      <c r="M194" s="161"/>
      <c r="N194" s="160"/>
      <c r="O194" s="160"/>
      <c r="P194" s="160"/>
      <c r="Q194" s="160"/>
      <c r="R194" s="161"/>
      <c r="S194" s="161"/>
      <c r="T194" s="161"/>
      <c r="U194" s="161"/>
      <c r="V194" s="161"/>
      <c r="W194" s="161"/>
      <c r="X194" s="161"/>
      <c r="Y194" s="151"/>
      <c r="Z194" s="151"/>
      <c r="AA194" s="151"/>
      <c r="AB194" s="151"/>
      <c r="AC194" s="151"/>
      <c r="AD194" s="151"/>
      <c r="AE194" s="151"/>
      <c r="AF194" s="151"/>
      <c r="AG194" s="151" t="s">
        <v>271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8"/>
      <c r="B195" s="159"/>
      <c r="C195" s="182" t="s">
        <v>477</v>
      </c>
      <c r="D195" s="162"/>
      <c r="E195" s="163">
        <v>1.9130000000000001E-2</v>
      </c>
      <c r="F195" s="161"/>
      <c r="G195" s="161"/>
      <c r="H195" s="161"/>
      <c r="I195" s="161"/>
      <c r="J195" s="161"/>
      <c r="K195" s="161"/>
      <c r="L195" s="161"/>
      <c r="M195" s="161"/>
      <c r="N195" s="160"/>
      <c r="O195" s="160"/>
      <c r="P195" s="160"/>
      <c r="Q195" s="160"/>
      <c r="R195" s="161"/>
      <c r="S195" s="161"/>
      <c r="T195" s="161"/>
      <c r="U195" s="161"/>
      <c r="V195" s="161"/>
      <c r="W195" s="161"/>
      <c r="X195" s="161"/>
      <c r="Y195" s="151"/>
      <c r="Z195" s="151"/>
      <c r="AA195" s="151"/>
      <c r="AB195" s="151"/>
      <c r="AC195" s="151"/>
      <c r="AD195" s="151"/>
      <c r="AE195" s="151"/>
      <c r="AF195" s="151"/>
      <c r="AG195" s="151" t="s">
        <v>244</v>
      </c>
      <c r="AH195" s="151">
        <v>5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8"/>
      <c r="B196" s="159"/>
      <c r="C196" s="195" t="s">
        <v>331</v>
      </c>
      <c r="D196" s="186"/>
      <c r="E196" s="187"/>
      <c r="F196" s="161"/>
      <c r="G196" s="161"/>
      <c r="H196" s="161"/>
      <c r="I196" s="161"/>
      <c r="J196" s="161"/>
      <c r="K196" s="161"/>
      <c r="L196" s="161"/>
      <c r="M196" s="161"/>
      <c r="N196" s="160"/>
      <c r="O196" s="160"/>
      <c r="P196" s="160"/>
      <c r="Q196" s="160"/>
      <c r="R196" s="161"/>
      <c r="S196" s="161"/>
      <c r="T196" s="161"/>
      <c r="U196" s="161"/>
      <c r="V196" s="161"/>
      <c r="W196" s="161"/>
      <c r="X196" s="161"/>
      <c r="Y196" s="151"/>
      <c r="Z196" s="151"/>
      <c r="AA196" s="151"/>
      <c r="AB196" s="151"/>
      <c r="AC196" s="151"/>
      <c r="AD196" s="151"/>
      <c r="AE196" s="151"/>
      <c r="AF196" s="151"/>
      <c r="AG196" s="151" t="s">
        <v>244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8"/>
      <c r="B197" s="159"/>
      <c r="C197" s="196" t="s">
        <v>478</v>
      </c>
      <c r="D197" s="186"/>
      <c r="E197" s="187">
        <v>9.7000000000000005E-4</v>
      </c>
      <c r="F197" s="161"/>
      <c r="G197" s="161"/>
      <c r="H197" s="161"/>
      <c r="I197" s="161"/>
      <c r="J197" s="161"/>
      <c r="K197" s="161"/>
      <c r="L197" s="161"/>
      <c r="M197" s="161"/>
      <c r="N197" s="160"/>
      <c r="O197" s="160"/>
      <c r="P197" s="160"/>
      <c r="Q197" s="160"/>
      <c r="R197" s="161"/>
      <c r="S197" s="161"/>
      <c r="T197" s="161"/>
      <c r="U197" s="161"/>
      <c r="V197" s="161"/>
      <c r="W197" s="161"/>
      <c r="X197" s="161"/>
      <c r="Y197" s="151"/>
      <c r="Z197" s="151"/>
      <c r="AA197" s="151"/>
      <c r="AB197" s="151"/>
      <c r="AC197" s="151"/>
      <c r="AD197" s="151"/>
      <c r="AE197" s="151"/>
      <c r="AF197" s="151"/>
      <c r="AG197" s="151" t="s">
        <v>244</v>
      </c>
      <c r="AH197" s="151">
        <v>2</v>
      </c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">
      <c r="A198" s="158"/>
      <c r="B198" s="159"/>
      <c r="C198" s="195" t="s">
        <v>333</v>
      </c>
      <c r="D198" s="186"/>
      <c r="E198" s="187"/>
      <c r="F198" s="161"/>
      <c r="G198" s="161"/>
      <c r="H198" s="161"/>
      <c r="I198" s="161"/>
      <c r="J198" s="161"/>
      <c r="K198" s="161"/>
      <c r="L198" s="161"/>
      <c r="M198" s="161"/>
      <c r="N198" s="160"/>
      <c r="O198" s="160"/>
      <c r="P198" s="160"/>
      <c r="Q198" s="160"/>
      <c r="R198" s="161"/>
      <c r="S198" s="161"/>
      <c r="T198" s="161"/>
      <c r="U198" s="161"/>
      <c r="V198" s="161"/>
      <c r="W198" s="161"/>
      <c r="X198" s="161"/>
      <c r="Y198" s="151"/>
      <c r="Z198" s="151"/>
      <c r="AA198" s="151"/>
      <c r="AB198" s="151"/>
      <c r="AC198" s="151"/>
      <c r="AD198" s="151"/>
      <c r="AE198" s="151"/>
      <c r="AF198" s="151"/>
      <c r="AG198" s="151" t="s">
        <v>244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71">
        <v>46</v>
      </c>
      <c r="B199" s="172" t="s">
        <v>479</v>
      </c>
      <c r="C199" s="181" t="s">
        <v>480</v>
      </c>
      <c r="D199" s="173" t="s">
        <v>266</v>
      </c>
      <c r="E199" s="174">
        <v>637.6</v>
      </c>
      <c r="F199" s="175"/>
      <c r="G199" s="176">
        <f>ROUND(E199*F199,2)</f>
        <v>0</v>
      </c>
      <c r="H199" s="175"/>
      <c r="I199" s="176">
        <f>ROUND(E199*H199,2)</f>
        <v>0</v>
      </c>
      <c r="J199" s="175"/>
      <c r="K199" s="176">
        <f>ROUND(E199*J199,2)</f>
        <v>0</v>
      </c>
      <c r="L199" s="176">
        <v>21</v>
      </c>
      <c r="M199" s="176">
        <f>G199*(1+L199/100)</f>
        <v>0</v>
      </c>
      <c r="N199" s="174">
        <v>0</v>
      </c>
      <c r="O199" s="174">
        <f>ROUND(E199*N199,2)</f>
        <v>0</v>
      </c>
      <c r="P199" s="174">
        <v>0</v>
      </c>
      <c r="Q199" s="174">
        <f>ROUND(E199*P199,2)</f>
        <v>0</v>
      </c>
      <c r="R199" s="176" t="s">
        <v>426</v>
      </c>
      <c r="S199" s="176" t="s">
        <v>190</v>
      </c>
      <c r="T199" s="177" t="s">
        <v>190</v>
      </c>
      <c r="U199" s="161">
        <v>0.10199999999999999</v>
      </c>
      <c r="V199" s="161">
        <f>ROUND(E199*U199,2)</f>
        <v>65.040000000000006</v>
      </c>
      <c r="W199" s="161"/>
      <c r="X199" s="161" t="s">
        <v>268</v>
      </c>
      <c r="Y199" s="151"/>
      <c r="Z199" s="151"/>
      <c r="AA199" s="151"/>
      <c r="AB199" s="151"/>
      <c r="AC199" s="151"/>
      <c r="AD199" s="151"/>
      <c r="AE199" s="151"/>
      <c r="AF199" s="151"/>
      <c r="AG199" s="151" t="s">
        <v>269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58"/>
      <c r="B200" s="159"/>
      <c r="C200" s="264" t="s">
        <v>481</v>
      </c>
      <c r="D200" s="265"/>
      <c r="E200" s="265"/>
      <c r="F200" s="265"/>
      <c r="G200" s="265"/>
      <c r="H200" s="161"/>
      <c r="I200" s="161"/>
      <c r="J200" s="161"/>
      <c r="K200" s="161"/>
      <c r="L200" s="161"/>
      <c r="M200" s="161"/>
      <c r="N200" s="160"/>
      <c r="O200" s="160"/>
      <c r="P200" s="160"/>
      <c r="Q200" s="160"/>
      <c r="R200" s="161"/>
      <c r="S200" s="161"/>
      <c r="T200" s="161"/>
      <c r="U200" s="161"/>
      <c r="V200" s="161"/>
      <c r="W200" s="161"/>
      <c r="X200" s="161"/>
      <c r="Y200" s="151"/>
      <c r="Z200" s="151"/>
      <c r="AA200" s="151"/>
      <c r="AB200" s="151"/>
      <c r="AC200" s="151"/>
      <c r="AD200" s="151"/>
      <c r="AE200" s="151"/>
      <c r="AF200" s="151"/>
      <c r="AG200" s="151" t="s">
        <v>271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8"/>
      <c r="B201" s="159"/>
      <c r="C201" s="182" t="s">
        <v>419</v>
      </c>
      <c r="D201" s="162"/>
      <c r="E201" s="163">
        <v>637.6</v>
      </c>
      <c r="F201" s="161"/>
      <c r="G201" s="161"/>
      <c r="H201" s="161"/>
      <c r="I201" s="161"/>
      <c r="J201" s="161"/>
      <c r="K201" s="161"/>
      <c r="L201" s="161"/>
      <c r="M201" s="161"/>
      <c r="N201" s="160"/>
      <c r="O201" s="160"/>
      <c r="P201" s="160"/>
      <c r="Q201" s="160"/>
      <c r="R201" s="161"/>
      <c r="S201" s="161"/>
      <c r="T201" s="161"/>
      <c r="U201" s="161"/>
      <c r="V201" s="161"/>
      <c r="W201" s="161"/>
      <c r="X201" s="161"/>
      <c r="Y201" s="151"/>
      <c r="Z201" s="151"/>
      <c r="AA201" s="151"/>
      <c r="AB201" s="151"/>
      <c r="AC201" s="151"/>
      <c r="AD201" s="151"/>
      <c r="AE201" s="151"/>
      <c r="AF201" s="151"/>
      <c r="AG201" s="151" t="s">
        <v>244</v>
      </c>
      <c r="AH201" s="151">
        <v>5</v>
      </c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2">
      <c r="A202" s="171">
        <v>47</v>
      </c>
      <c r="B202" s="172" t="s">
        <v>482</v>
      </c>
      <c r="C202" s="181" t="s">
        <v>483</v>
      </c>
      <c r="D202" s="173" t="s">
        <v>305</v>
      </c>
      <c r="E202" s="174">
        <v>9.5640000000000001</v>
      </c>
      <c r="F202" s="175"/>
      <c r="G202" s="176">
        <f>ROUND(E202*F202,2)</f>
        <v>0</v>
      </c>
      <c r="H202" s="175"/>
      <c r="I202" s="176">
        <f>ROUND(E202*H202,2)</f>
        <v>0</v>
      </c>
      <c r="J202" s="175"/>
      <c r="K202" s="176">
        <f>ROUND(E202*J202,2)</f>
        <v>0</v>
      </c>
      <c r="L202" s="176">
        <v>21</v>
      </c>
      <c r="M202" s="176">
        <f>G202*(1+L202/100)</f>
        <v>0</v>
      </c>
      <c r="N202" s="174">
        <v>0</v>
      </c>
      <c r="O202" s="174">
        <f>ROUND(E202*N202,2)</f>
        <v>0</v>
      </c>
      <c r="P202" s="174">
        <v>0</v>
      </c>
      <c r="Q202" s="174">
        <f>ROUND(E202*P202,2)</f>
        <v>0</v>
      </c>
      <c r="R202" s="176" t="s">
        <v>426</v>
      </c>
      <c r="S202" s="176" t="s">
        <v>190</v>
      </c>
      <c r="T202" s="177" t="s">
        <v>190</v>
      </c>
      <c r="U202" s="161">
        <v>0.26</v>
      </c>
      <c r="V202" s="161">
        <f>ROUND(E202*U202,2)</f>
        <v>2.4900000000000002</v>
      </c>
      <c r="W202" s="161"/>
      <c r="X202" s="161" t="s">
        <v>268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269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8"/>
      <c r="B203" s="159"/>
      <c r="C203" s="253" t="s">
        <v>484</v>
      </c>
      <c r="D203" s="254"/>
      <c r="E203" s="254"/>
      <c r="F203" s="254"/>
      <c r="G203" s="254"/>
      <c r="H203" s="161"/>
      <c r="I203" s="161"/>
      <c r="J203" s="161"/>
      <c r="K203" s="161"/>
      <c r="L203" s="161"/>
      <c r="M203" s="161"/>
      <c r="N203" s="160"/>
      <c r="O203" s="160"/>
      <c r="P203" s="160"/>
      <c r="Q203" s="160"/>
      <c r="R203" s="161"/>
      <c r="S203" s="161"/>
      <c r="T203" s="161"/>
      <c r="U203" s="161"/>
      <c r="V203" s="161"/>
      <c r="W203" s="161"/>
      <c r="X203" s="161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195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8"/>
      <c r="B204" s="159"/>
      <c r="C204" s="182" t="s">
        <v>485</v>
      </c>
      <c r="D204" s="162"/>
      <c r="E204" s="163">
        <v>9.5640000000000001</v>
      </c>
      <c r="F204" s="161"/>
      <c r="G204" s="161"/>
      <c r="H204" s="161"/>
      <c r="I204" s="161"/>
      <c r="J204" s="161"/>
      <c r="K204" s="161"/>
      <c r="L204" s="161"/>
      <c r="M204" s="161"/>
      <c r="N204" s="160"/>
      <c r="O204" s="160"/>
      <c r="P204" s="160"/>
      <c r="Q204" s="160"/>
      <c r="R204" s="161"/>
      <c r="S204" s="161"/>
      <c r="T204" s="161"/>
      <c r="U204" s="161"/>
      <c r="V204" s="161"/>
      <c r="W204" s="161"/>
      <c r="X204" s="161"/>
      <c r="Y204" s="151"/>
      <c r="Z204" s="151"/>
      <c r="AA204" s="151"/>
      <c r="AB204" s="151"/>
      <c r="AC204" s="151"/>
      <c r="AD204" s="151"/>
      <c r="AE204" s="151"/>
      <c r="AF204" s="151"/>
      <c r="AG204" s="151" t="s">
        <v>244</v>
      </c>
      <c r="AH204" s="151">
        <v>5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71">
        <v>48</v>
      </c>
      <c r="B205" s="172" t="s">
        <v>486</v>
      </c>
      <c r="C205" s="181" t="s">
        <v>487</v>
      </c>
      <c r="D205" s="173" t="s">
        <v>305</v>
      </c>
      <c r="E205" s="174">
        <v>9.5640000000000001</v>
      </c>
      <c r="F205" s="175"/>
      <c r="G205" s="176">
        <f>ROUND(E205*F205,2)</f>
        <v>0</v>
      </c>
      <c r="H205" s="175"/>
      <c r="I205" s="176">
        <f>ROUND(E205*H205,2)</f>
        <v>0</v>
      </c>
      <c r="J205" s="175"/>
      <c r="K205" s="176">
        <f>ROUND(E205*J205,2)</f>
        <v>0</v>
      </c>
      <c r="L205" s="176">
        <v>21</v>
      </c>
      <c r="M205" s="176">
        <f>G205*(1+L205/100)</f>
        <v>0</v>
      </c>
      <c r="N205" s="174">
        <v>0</v>
      </c>
      <c r="O205" s="174">
        <f>ROUND(E205*N205,2)</f>
        <v>0</v>
      </c>
      <c r="P205" s="174">
        <v>0</v>
      </c>
      <c r="Q205" s="174">
        <f>ROUND(E205*P205,2)</f>
        <v>0</v>
      </c>
      <c r="R205" s="176" t="s">
        <v>426</v>
      </c>
      <c r="S205" s="176" t="s">
        <v>190</v>
      </c>
      <c r="T205" s="177" t="s">
        <v>190</v>
      </c>
      <c r="U205" s="161">
        <v>0.88400000000000001</v>
      </c>
      <c r="V205" s="161">
        <f>ROUND(E205*U205,2)</f>
        <v>8.4499999999999993</v>
      </c>
      <c r="W205" s="161"/>
      <c r="X205" s="161" t="s">
        <v>268</v>
      </c>
      <c r="Y205" s="151"/>
      <c r="Z205" s="151"/>
      <c r="AA205" s="151"/>
      <c r="AB205" s="151"/>
      <c r="AC205" s="151"/>
      <c r="AD205" s="151"/>
      <c r="AE205" s="151"/>
      <c r="AF205" s="151"/>
      <c r="AG205" s="151" t="s">
        <v>269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2">
      <c r="A206" s="158"/>
      <c r="B206" s="159"/>
      <c r="C206" s="182" t="s">
        <v>488</v>
      </c>
      <c r="D206" s="162"/>
      <c r="E206" s="163">
        <v>9.5640000000000001</v>
      </c>
      <c r="F206" s="161"/>
      <c r="G206" s="161"/>
      <c r="H206" s="161"/>
      <c r="I206" s="161"/>
      <c r="J206" s="161"/>
      <c r="K206" s="161"/>
      <c r="L206" s="161"/>
      <c r="M206" s="161"/>
      <c r="N206" s="160"/>
      <c r="O206" s="160"/>
      <c r="P206" s="160"/>
      <c r="Q206" s="160"/>
      <c r="R206" s="161"/>
      <c r="S206" s="161"/>
      <c r="T206" s="161"/>
      <c r="U206" s="161"/>
      <c r="V206" s="161"/>
      <c r="W206" s="161"/>
      <c r="X206" s="161"/>
      <c r="Y206" s="151"/>
      <c r="Z206" s="151"/>
      <c r="AA206" s="151"/>
      <c r="AB206" s="151"/>
      <c r="AC206" s="151"/>
      <c r="AD206" s="151"/>
      <c r="AE206" s="151"/>
      <c r="AF206" s="151"/>
      <c r="AG206" s="151" t="s">
        <v>244</v>
      </c>
      <c r="AH206" s="151">
        <v>5</v>
      </c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71">
        <v>49</v>
      </c>
      <c r="B207" s="172" t="s">
        <v>489</v>
      </c>
      <c r="C207" s="181" t="s">
        <v>490</v>
      </c>
      <c r="D207" s="173" t="s">
        <v>491</v>
      </c>
      <c r="E207" s="174">
        <v>16.736999999999998</v>
      </c>
      <c r="F207" s="175"/>
      <c r="G207" s="176">
        <f>ROUND(E207*F207,2)</f>
        <v>0</v>
      </c>
      <c r="H207" s="175"/>
      <c r="I207" s="176">
        <f>ROUND(E207*H207,2)</f>
        <v>0</v>
      </c>
      <c r="J207" s="175"/>
      <c r="K207" s="176">
        <f>ROUND(E207*J207,2)</f>
        <v>0</v>
      </c>
      <c r="L207" s="176">
        <v>21</v>
      </c>
      <c r="M207" s="176">
        <f>G207*(1+L207/100)</f>
        <v>0</v>
      </c>
      <c r="N207" s="174">
        <v>0</v>
      </c>
      <c r="O207" s="174">
        <f>ROUND(E207*N207,2)</f>
        <v>0</v>
      </c>
      <c r="P207" s="174">
        <v>0</v>
      </c>
      <c r="Q207" s="174">
        <f>ROUND(E207*P207,2)</f>
        <v>0</v>
      </c>
      <c r="R207" s="176" t="s">
        <v>444</v>
      </c>
      <c r="S207" s="176" t="s">
        <v>190</v>
      </c>
      <c r="T207" s="177" t="s">
        <v>190</v>
      </c>
      <c r="U207" s="161">
        <v>0</v>
      </c>
      <c r="V207" s="161">
        <f>ROUND(E207*U207,2)</f>
        <v>0</v>
      </c>
      <c r="W207" s="161"/>
      <c r="X207" s="161" t="s">
        <v>445</v>
      </c>
      <c r="Y207" s="151"/>
      <c r="Z207" s="151"/>
      <c r="AA207" s="151"/>
      <c r="AB207" s="151"/>
      <c r="AC207" s="151"/>
      <c r="AD207" s="151"/>
      <c r="AE207" s="151"/>
      <c r="AF207" s="151"/>
      <c r="AG207" s="151" t="s">
        <v>446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58"/>
      <c r="B208" s="159"/>
      <c r="C208" s="253" t="s">
        <v>492</v>
      </c>
      <c r="D208" s="254"/>
      <c r="E208" s="254"/>
      <c r="F208" s="254"/>
      <c r="G208" s="254"/>
      <c r="H208" s="161"/>
      <c r="I208" s="161"/>
      <c r="J208" s="161"/>
      <c r="K208" s="161"/>
      <c r="L208" s="161"/>
      <c r="M208" s="161"/>
      <c r="N208" s="160"/>
      <c r="O208" s="160"/>
      <c r="P208" s="160"/>
      <c r="Q208" s="160"/>
      <c r="R208" s="161"/>
      <c r="S208" s="161"/>
      <c r="T208" s="161"/>
      <c r="U208" s="161"/>
      <c r="V208" s="161"/>
      <c r="W208" s="161"/>
      <c r="X208" s="161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195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8"/>
      <c r="B209" s="159"/>
      <c r="C209" s="182" t="s">
        <v>493</v>
      </c>
      <c r="D209" s="162"/>
      <c r="E209" s="163">
        <v>16.736999999999998</v>
      </c>
      <c r="F209" s="161"/>
      <c r="G209" s="161"/>
      <c r="H209" s="161"/>
      <c r="I209" s="161"/>
      <c r="J209" s="161"/>
      <c r="K209" s="161"/>
      <c r="L209" s="161"/>
      <c r="M209" s="161"/>
      <c r="N209" s="160"/>
      <c r="O209" s="160"/>
      <c r="P209" s="160"/>
      <c r="Q209" s="160"/>
      <c r="R209" s="161"/>
      <c r="S209" s="161"/>
      <c r="T209" s="161"/>
      <c r="U209" s="161"/>
      <c r="V209" s="161"/>
      <c r="W209" s="161"/>
      <c r="X209" s="161"/>
      <c r="Y209" s="151"/>
      <c r="Z209" s="151"/>
      <c r="AA209" s="151"/>
      <c r="AB209" s="151"/>
      <c r="AC209" s="151"/>
      <c r="AD209" s="151"/>
      <c r="AE209" s="151"/>
      <c r="AF209" s="151"/>
      <c r="AG209" s="151" t="s">
        <v>244</v>
      </c>
      <c r="AH209" s="151">
        <v>5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">
      <c r="A210" s="171">
        <v>50</v>
      </c>
      <c r="B210" s="172" t="s">
        <v>494</v>
      </c>
      <c r="C210" s="181" t="s">
        <v>495</v>
      </c>
      <c r="D210" s="173" t="s">
        <v>496</v>
      </c>
      <c r="E210" s="174">
        <v>19.701840000000001</v>
      </c>
      <c r="F210" s="175"/>
      <c r="G210" s="176">
        <f>ROUND(E210*F210,2)</f>
        <v>0</v>
      </c>
      <c r="H210" s="175"/>
      <c r="I210" s="176">
        <f>ROUND(E210*H210,2)</f>
        <v>0</v>
      </c>
      <c r="J210" s="175"/>
      <c r="K210" s="176">
        <f>ROUND(E210*J210,2)</f>
        <v>0</v>
      </c>
      <c r="L210" s="176">
        <v>21</v>
      </c>
      <c r="M210" s="176">
        <f>G210*(1+L210/100)</f>
        <v>0</v>
      </c>
      <c r="N210" s="174">
        <v>1E-3</v>
      </c>
      <c r="O210" s="174">
        <f>ROUND(E210*N210,2)</f>
        <v>0.02</v>
      </c>
      <c r="P210" s="174">
        <v>0</v>
      </c>
      <c r="Q210" s="174">
        <f>ROUND(E210*P210,2)</f>
        <v>0</v>
      </c>
      <c r="R210" s="176" t="s">
        <v>444</v>
      </c>
      <c r="S210" s="176" t="s">
        <v>190</v>
      </c>
      <c r="T210" s="177" t="s">
        <v>190</v>
      </c>
      <c r="U210" s="161">
        <v>0</v>
      </c>
      <c r="V210" s="161">
        <f>ROUND(E210*U210,2)</f>
        <v>0</v>
      </c>
      <c r="W210" s="161"/>
      <c r="X210" s="161" t="s">
        <v>445</v>
      </c>
      <c r="Y210" s="151"/>
      <c r="Z210" s="151"/>
      <c r="AA210" s="151"/>
      <c r="AB210" s="151"/>
      <c r="AC210" s="151"/>
      <c r="AD210" s="151"/>
      <c r="AE210" s="151"/>
      <c r="AF210" s="151"/>
      <c r="AG210" s="151" t="s">
        <v>446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8"/>
      <c r="B211" s="159"/>
      <c r="C211" s="253" t="s">
        <v>497</v>
      </c>
      <c r="D211" s="254"/>
      <c r="E211" s="254"/>
      <c r="F211" s="254"/>
      <c r="G211" s="254"/>
      <c r="H211" s="161"/>
      <c r="I211" s="161"/>
      <c r="J211" s="161"/>
      <c r="K211" s="161"/>
      <c r="L211" s="161"/>
      <c r="M211" s="161"/>
      <c r="N211" s="160"/>
      <c r="O211" s="160"/>
      <c r="P211" s="160"/>
      <c r="Q211" s="160"/>
      <c r="R211" s="161"/>
      <c r="S211" s="161"/>
      <c r="T211" s="161"/>
      <c r="U211" s="161"/>
      <c r="V211" s="161"/>
      <c r="W211" s="161"/>
      <c r="X211" s="161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195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8"/>
      <c r="B212" s="159"/>
      <c r="C212" s="182" t="s">
        <v>498</v>
      </c>
      <c r="D212" s="162"/>
      <c r="E212" s="163">
        <v>19.701840000000001</v>
      </c>
      <c r="F212" s="161"/>
      <c r="G212" s="161"/>
      <c r="H212" s="161"/>
      <c r="I212" s="161"/>
      <c r="J212" s="161"/>
      <c r="K212" s="161"/>
      <c r="L212" s="161"/>
      <c r="M212" s="161"/>
      <c r="N212" s="160"/>
      <c r="O212" s="160"/>
      <c r="P212" s="160"/>
      <c r="Q212" s="160"/>
      <c r="R212" s="161"/>
      <c r="S212" s="161"/>
      <c r="T212" s="161"/>
      <c r="U212" s="161"/>
      <c r="V212" s="161"/>
      <c r="W212" s="161"/>
      <c r="X212" s="161"/>
      <c r="Y212" s="151"/>
      <c r="Z212" s="151"/>
      <c r="AA212" s="151"/>
      <c r="AB212" s="151"/>
      <c r="AC212" s="151"/>
      <c r="AD212" s="151"/>
      <c r="AE212" s="151"/>
      <c r="AF212" s="151"/>
      <c r="AG212" s="151" t="s">
        <v>244</v>
      </c>
      <c r="AH212" s="151">
        <v>5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ht="22.5" outlineLevel="1" x14ac:dyDescent="0.2">
      <c r="A213" s="171">
        <v>51</v>
      </c>
      <c r="B213" s="172" t="s">
        <v>499</v>
      </c>
      <c r="C213" s="181" t="s">
        <v>500</v>
      </c>
      <c r="D213" s="173" t="s">
        <v>501</v>
      </c>
      <c r="E213" s="174">
        <v>25.504000000000001</v>
      </c>
      <c r="F213" s="175"/>
      <c r="G213" s="176">
        <f>ROUND(E213*F213,2)</f>
        <v>0</v>
      </c>
      <c r="H213" s="175"/>
      <c r="I213" s="176">
        <f>ROUND(E213*H213,2)</f>
        <v>0</v>
      </c>
      <c r="J213" s="175"/>
      <c r="K213" s="176">
        <f>ROUND(E213*J213,2)</f>
        <v>0</v>
      </c>
      <c r="L213" s="176">
        <v>21</v>
      </c>
      <c r="M213" s="176">
        <f>G213*(1+L213/100)</f>
        <v>0</v>
      </c>
      <c r="N213" s="174">
        <v>1E-3</v>
      </c>
      <c r="O213" s="174">
        <f>ROUND(E213*N213,2)</f>
        <v>0.03</v>
      </c>
      <c r="P213" s="174">
        <v>0</v>
      </c>
      <c r="Q213" s="174">
        <f>ROUND(E213*P213,2)</f>
        <v>0</v>
      </c>
      <c r="R213" s="176" t="s">
        <v>444</v>
      </c>
      <c r="S213" s="176" t="s">
        <v>190</v>
      </c>
      <c r="T213" s="177" t="s">
        <v>190</v>
      </c>
      <c r="U213" s="161">
        <v>0</v>
      </c>
      <c r="V213" s="161">
        <f>ROUND(E213*U213,2)</f>
        <v>0</v>
      </c>
      <c r="W213" s="161"/>
      <c r="X213" s="161" t="s">
        <v>445</v>
      </c>
      <c r="Y213" s="151"/>
      <c r="Z213" s="151"/>
      <c r="AA213" s="151"/>
      <c r="AB213" s="151"/>
      <c r="AC213" s="151"/>
      <c r="AD213" s="151"/>
      <c r="AE213" s="151"/>
      <c r="AF213" s="151"/>
      <c r="AG213" s="151" t="s">
        <v>446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2">
      <c r="A214" s="158"/>
      <c r="B214" s="159"/>
      <c r="C214" s="253" t="s">
        <v>502</v>
      </c>
      <c r="D214" s="254"/>
      <c r="E214" s="254"/>
      <c r="F214" s="254"/>
      <c r="G214" s="254"/>
      <c r="H214" s="161"/>
      <c r="I214" s="161"/>
      <c r="J214" s="161"/>
      <c r="K214" s="161"/>
      <c r="L214" s="161"/>
      <c r="M214" s="161"/>
      <c r="N214" s="160"/>
      <c r="O214" s="160"/>
      <c r="P214" s="160"/>
      <c r="Q214" s="160"/>
      <c r="R214" s="161"/>
      <c r="S214" s="161"/>
      <c r="T214" s="161"/>
      <c r="U214" s="161"/>
      <c r="V214" s="161"/>
      <c r="W214" s="161"/>
      <c r="X214" s="161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195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58"/>
      <c r="B215" s="159"/>
      <c r="C215" s="182" t="s">
        <v>503</v>
      </c>
      <c r="D215" s="162"/>
      <c r="E215" s="163">
        <v>25.504000000000001</v>
      </c>
      <c r="F215" s="161"/>
      <c r="G215" s="161"/>
      <c r="H215" s="161"/>
      <c r="I215" s="161"/>
      <c r="J215" s="161"/>
      <c r="K215" s="161"/>
      <c r="L215" s="161"/>
      <c r="M215" s="161"/>
      <c r="N215" s="160"/>
      <c r="O215" s="160"/>
      <c r="P215" s="160"/>
      <c r="Q215" s="160"/>
      <c r="R215" s="161"/>
      <c r="S215" s="161"/>
      <c r="T215" s="161"/>
      <c r="U215" s="161"/>
      <c r="V215" s="161"/>
      <c r="W215" s="161"/>
      <c r="X215" s="161"/>
      <c r="Y215" s="151"/>
      <c r="Z215" s="151"/>
      <c r="AA215" s="151"/>
      <c r="AB215" s="151"/>
      <c r="AC215" s="151"/>
      <c r="AD215" s="151"/>
      <c r="AE215" s="151"/>
      <c r="AF215" s="151"/>
      <c r="AG215" s="151" t="s">
        <v>244</v>
      </c>
      <c r="AH215" s="151">
        <v>5</v>
      </c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71">
        <v>52</v>
      </c>
      <c r="B216" s="172" t="s">
        <v>504</v>
      </c>
      <c r="C216" s="181" t="s">
        <v>505</v>
      </c>
      <c r="D216" s="173" t="s">
        <v>443</v>
      </c>
      <c r="E216" s="174">
        <v>1149.818</v>
      </c>
      <c r="F216" s="175"/>
      <c r="G216" s="176">
        <f>ROUND(E216*F216,2)</f>
        <v>0</v>
      </c>
      <c r="H216" s="175"/>
      <c r="I216" s="176">
        <f>ROUND(E216*H216,2)</f>
        <v>0</v>
      </c>
      <c r="J216" s="175"/>
      <c r="K216" s="176">
        <f>ROUND(E216*J216,2)</f>
        <v>0</v>
      </c>
      <c r="L216" s="176">
        <v>21</v>
      </c>
      <c r="M216" s="176">
        <f>G216*(1+L216/100)</f>
        <v>0</v>
      </c>
      <c r="N216" s="174">
        <v>1</v>
      </c>
      <c r="O216" s="174">
        <f>ROUND(E216*N216,2)</f>
        <v>1149.82</v>
      </c>
      <c r="P216" s="174">
        <v>0</v>
      </c>
      <c r="Q216" s="174">
        <f>ROUND(E216*P216,2)</f>
        <v>0</v>
      </c>
      <c r="R216" s="176" t="s">
        <v>444</v>
      </c>
      <c r="S216" s="176" t="s">
        <v>190</v>
      </c>
      <c r="T216" s="177" t="s">
        <v>190</v>
      </c>
      <c r="U216" s="161">
        <v>0</v>
      </c>
      <c r="V216" s="161">
        <f>ROUND(E216*U216,2)</f>
        <v>0</v>
      </c>
      <c r="W216" s="161"/>
      <c r="X216" s="161" t="s">
        <v>445</v>
      </c>
      <c r="Y216" s="151"/>
      <c r="Z216" s="151"/>
      <c r="AA216" s="151"/>
      <c r="AB216" s="151"/>
      <c r="AC216" s="151"/>
      <c r="AD216" s="151"/>
      <c r="AE216" s="151"/>
      <c r="AF216" s="151"/>
      <c r="AG216" s="151" t="s">
        <v>446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58"/>
      <c r="B217" s="159"/>
      <c r="C217" s="182" t="s">
        <v>506</v>
      </c>
      <c r="D217" s="162"/>
      <c r="E217" s="163">
        <v>158.63</v>
      </c>
      <c r="F217" s="161"/>
      <c r="G217" s="161"/>
      <c r="H217" s="161"/>
      <c r="I217" s="161"/>
      <c r="J217" s="161"/>
      <c r="K217" s="161"/>
      <c r="L217" s="161"/>
      <c r="M217" s="161"/>
      <c r="N217" s="160"/>
      <c r="O217" s="160"/>
      <c r="P217" s="160"/>
      <c r="Q217" s="160"/>
      <c r="R217" s="161"/>
      <c r="S217" s="161"/>
      <c r="T217" s="161"/>
      <c r="U217" s="161"/>
      <c r="V217" s="161"/>
      <c r="W217" s="161"/>
      <c r="X217" s="161"/>
      <c r="Y217" s="151"/>
      <c r="Z217" s="151"/>
      <c r="AA217" s="151"/>
      <c r="AB217" s="151"/>
      <c r="AC217" s="151"/>
      <c r="AD217" s="151"/>
      <c r="AE217" s="151"/>
      <c r="AF217" s="151"/>
      <c r="AG217" s="151" t="s">
        <v>244</v>
      </c>
      <c r="AH217" s="151">
        <v>5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2">
      <c r="A218" s="158"/>
      <c r="B218" s="159"/>
      <c r="C218" s="182" t="s">
        <v>507</v>
      </c>
      <c r="D218" s="162"/>
      <c r="E218" s="163">
        <v>147.54</v>
      </c>
      <c r="F218" s="161"/>
      <c r="G218" s="161"/>
      <c r="H218" s="161"/>
      <c r="I218" s="161"/>
      <c r="J218" s="161"/>
      <c r="K218" s="161"/>
      <c r="L218" s="161"/>
      <c r="M218" s="161"/>
      <c r="N218" s="160"/>
      <c r="O218" s="160"/>
      <c r="P218" s="160"/>
      <c r="Q218" s="160"/>
      <c r="R218" s="161"/>
      <c r="S218" s="161"/>
      <c r="T218" s="161"/>
      <c r="U218" s="161"/>
      <c r="V218" s="161"/>
      <c r="W218" s="161"/>
      <c r="X218" s="161"/>
      <c r="Y218" s="151"/>
      <c r="Z218" s="151"/>
      <c r="AA218" s="151"/>
      <c r="AB218" s="151"/>
      <c r="AC218" s="151"/>
      <c r="AD218" s="151"/>
      <c r="AE218" s="151"/>
      <c r="AF218" s="151"/>
      <c r="AG218" s="151" t="s">
        <v>244</v>
      </c>
      <c r="AH218" s="151">
        <v>5</v>
      </c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">
      <c r="A219" s="158"/>
      <c r="B219" s="159"/>
      <c r="C219" s="182" t="s">
        <v>508</v>
      </c>
      <c r="D219" s="162"/>
      <c r="E219" s="163">
        <v>843.64800000000002</v>
      </c>
      <c r="F219" s="161"/>
      <c r="G219" s="161"/>
      <c r="H219" s="161"/>
      <c r="I219" s="161"/>
      <c r="J219" s="161"/>
      <c r="K219" s="161"/>
      <c r="L219" s="161"/>
      <c r="M219" s="161"/>
      <c r="N219" s="160"/>
      <c r="O219" s="160"/>
      <c r="P219" s="160"/>
      <c r="Q219" s="160"/>
      <c r="R219" s="161"/>
      <c r="S219" s="161"/>
      <c r="T219" s="161"/>
      <c r="U219" s="161"/>
      <c r="V219" s="161"/>
      <c r="W219" s="161"/>
      <c r="X219" s="161"/>
      <c r="Y219" s="151"/>
      <c r="Z219" s="151"/>
      <c r="AA219" s="151"/>
      <c r="AB219" s="151"/>
      <c r="AC219" s="151"/>
      <c r="AD219" s="151"/>
      <c r="AE219" s="151"/>
      <c r="AF219" s="151"/>
      <c r="AG219" s="151" t="s">
        <v>244</v>
      </c>
      <c r="AH219" s="151">
        <v>5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x14ac:dyDescent="0.2">
      <c r="A220" s="165" t="s">
        <v>185</v>
      </c>
      <c r="B220" s="166" t="s">
        <v>112</v>
      </c>
      <c r="C220" s="180" t="s">
        <v>113</v>
      </c>
      <c r="D220" s="167"/>
      <c r="E220" s="168"/>
      <c r="F220" s="169"/>
      <c r="G220" s="169">
        <f>SUMIF(AG221:AG240,"&lt;&gt;NOR",G221:G240)</f>
        <v>0</v>
      </c>
      <c r="H220" s="169"/>
      <c r="I220" s="169">
        <f>SUM(I221:I240)</f>
        <v>0</v>
      </c>
      <c r="J220" s="169"/>
      <c r="K220" s="169">
        <f>SUM(K221:K240)</f>
        <v>0</v>
      </c>
      <c r="L220" s="169"/>
      <c r="M220" s="169">
        <f>SUM(M221:M240)</f>
        <v>0</v>
      </c>
      <c r="N220" s="168"/>
      <c r="O220" s="168">
        <f>SUM(O221:O240)</f>
        <v>39.259999999999991</v>
      </c>
      <c r="P220" s="168"/>
      <c r="Q220" s="168">
        <f>SUM(Q221:Q240)</f>
        <v>0</v>
      </c>
      <c r="R220" s="169"/>
      <c r="S220" s="169"/>
      <c r="T220" s="170"/>
      <c r="U220" s="164"/>
      <c r="V220" s="164">
        <f>SUM(V221:V240)</f>
        <v>41.72</v>
      </c>
      <c r="W220" s="164"/>
      <c r="X220" s="164"/>
      <c r="AG220" t="s">
        <v>186</v>
      </c>
    </row>
    <row r="221" spans="1:60" outlineLevel="1" x14ac:dyDescent="0.2">
      <c r="A221" s="171">
        <v>53</v>
      </c>
      <c r="B221" s="172" t="s">
        <v>509</v>
      </c>
      <c r="C221" s="181" t="s">
        <v>510</v>
      </c>
      <c r="D221" s="173" t="s">
        <v>305</v>
      </c>
      <c r="E221" s="174">
        <v>4.3125</v>
      </c>
      <c r="F221" s="175"/>
      <c r="G221" s="176">
        <f>ROUND(E221*F221,2)</f>
        <v>0</v>
      </c>
      <c r="H221" s="175"/>
      <c r="I221" s="176">
        <f>ROUND(E221*H221,2)</f>
        <v>0</v>
      </c>
      <c r="J221" s="175"/>
      <c r="K221" s="176">
        <f>ROUND(E221*J221,2)</f>
        <v>0</v>
      </c>
      <c r="L221" s="176">
        <v>21</v>
      </c>
      <c r="M221" s="176">
        <f>G221*(1+L221/100)</f>
        <v>0</v>
      </c>
      <c r="N221" s="174">
        <v>1.9205000000000001</v>
      </c>
      <c r="O221" s="174">
        <f>ROUND(E221*N221,2)</f>
        <v>8.2799999999999994</v>
      </c>
      <c r="P221" s="174">
        <v>0</v>
      </c>
      <c r="Q221" s="174">
        <f>ROUND(E221*P221,2)</f>
        <v>0</v>
      </c>
      <c r="R221" s="176" t="s">
        <v>511</v>
      </c>
      <c r="S221" s="176" t="s">
        <v>190</v>
      </c>
      <c r="T221" s="177" t="s">
        <v>190</v>
      </c>
      <c r="U221" s="161">
        <v>1.2310000000000001</v>
      </c>
      <c r="V221" s="161">
        <f>ROUND(E221*U221,2)</f>
        <v>5.31</v>
      </c>
      <c r="W221" s="161"/>
      <c r="X221" s="161" t="s">
        <v>268</v>
      </c>
      <c r="Y221" s="151"/>
      <c r="Z221" s="151"/>
      <c r="AA221" s="151"/>
      <c r="AB221" s="151"/>
      <c r="AC221" s="151"/>
      <c r="AD221" s="151"/>
      <c r="AE221" s="151"/>
      <c r="AF221" s="151"/>
      <c r="AG221" s="151" t="s">
        <v>269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58"/>
      <c r="B222" s="159"/>
      <c r="C222" s="253" t="s">
        <v>512</v>
      </c>
      <c r="D222" s="254"/>
      <c r="E222" s="254"/>
      <c r="F222" s="254"/>
      <c r="G222" s="254"/>
      <c r="H222" s="161"/>
      <c r="I222" s="161"/>
      <c r="J222" s="161"/>
      <c r="K222" s="161"/>
      <c r="L222" s="161"/>
      <c r="M222" s="161"/>
      <c r="N222" s="160"/>
      <c r="O222" s="160"/>
      <c r="P222" s="160"/>
      <c r="Q222" s="160"/>
      <c r="R222" s="161"/>
      <c r="S222" s="161"/>
      <c r="T222" s="161"/>
      <c r="U222" s="161"/>
      <c r="V222" s="161"/>
      <c r="W222" s="161"/>
      <c r="X222" s="161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195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8"/>
      <c r="B223" s="159"/>
      <c r="C223" s="182" t="s">
        <v>513</v>
      </c>
      <c r="D223" s="162"/>
      <c r="E223" s="163">
        <v>4.3125</v>
      </c>
      <c r="F223" s="161"/>
      <c r="G223" s="161"/>
      <c r="H223" s="161"/>
      <c r="I223" s="161"/>
      <c r="J223" s="161"/>
      <c r="K223" s="161"/>
      <c r="L223" s="161"/>
      <c r="M223" s="161"/>
      <c r="N223" s="160"/>
      <c r="O223" s="160"/>
      <c r="P223" s="160"/>
      <c r="Q223" s="160"/>
      <c r="R223" s="161"/>
      <c r="S223" s="161"/>
      <c r="T223" s="161"/>
      <c r="U223" s="161"/>
      <c r="V223" s="161"/>
      <c r="W223" s="161"/>
      <c r="X223" s="161"/>
      <c r="Y223" s="151"/>
      <c r="Z223" s="151"/>
      <c r="AA223" s="151"/>
      <c r="AB223" s="151"/>
      <c r="AC223" s="151"/>
      <c r="AD223" s="151"/>
      <c r="AE223" s="151"/>
      <c r="AF223" s="151"/>
      <c r="AG223" s="151" t="s">
        <v>244</v>
      </c>
      <c r="AH223" s="151">
        <v>0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71">
        <v>54</v>
      </c>
      <c r="B224" s="172" t="s">
        <v>514</v>
      </c>
      <c r="C224" s="181" t="s">
        <v>515</v>
      </c>
      <c r="D224" s="173" t="s">
        <v>305</v>
      </c>
      <c r="E224" s="174">
        <v>18.482690000000002</v>
      </c>
      <c r="F224" s="175"/>
      <c r="G224" s="176">
        <f>ROUND(E224*F224,2)</f>
        <v>0</v>
      </c>
      <c r="H224" s="175"/>
      <c r="I224" s="176">
        <f>ROUND(E224*H224,2)</f>
        <v>0</v>
      </c>
      <c r="J224" s="175"/>
      <c r="K224" s="176">
        <f>ROUND(E224*J224,2)</f>
        <v>0</v>
      </c>
      <c r="L224" s="176">
        <v>21</v>
      </c>
      <c r="M224" s="176">
        <f>G224*(1+L224/100)</f>
        <v>0</v>
      </c>
      <c r="N224" s="174">
        <v>1.665</v>
      </c>
      <c r="O224" s="174">
        <f>ROUND(E224*N224,2)</f>
        <v>30.77</v>
      </c>
      <c r="P224" s="174">
        <v>0</v>
      </c>
      <c r="Q224" s="174">
        <f>ROUND(E224*P224,2)</f>
        <v>0</v>
      </c>
      <c r="R224" s="176" t="s">
        <v>511</v>
      </c>
      <c r="S224" s="176" t="s">
        <v>190</v>
      </c>
      <c r="T224" s="177" t="s">
        <v>190</v>
      </c>
      <c r="U224" s="161">
        <v>0.92</v>
      </c>
      <c r="V224" s="161">
        <f>ROUND(E224*U224,2)</f>
        <v>17</v>
      </c>
      <c r="W224" s="161"/>
      <c r="X224" s="161" t="s">
        <v>268</v>
      </c>
      <c r="Y224" s="151"/>
      <c r="Z224" s="151"/>
      <c r="AA224" s="151"/>
      <c r="AB224" s="151"/>
      <c r="AC224" s="151"/>
      <c r="AD224" s="151"/>
      <c r="AE224" s="151"/>
      <c r="AF224" s="151"/>
      <c r="AG224" s="151" t="s">
        <v>269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58"/>
      <c r="B225" s="159"/>
      <c r="C225" s="264" t="s">
        <v>516</v>
      </c>
      <c r="D225" s="265"/>
      <c r="E225" s="265"/>
      <c r="F225" s="265"/>
      <c r="G225" s="265"/>
      <c r="H225" s="161"/>
      <c r="I225" s="161"/>
      <c r="J225" s="161"/>
      <c r="K225" s="161"/>
      <c r="L225" s="161"/>
      <c r="M225" s="161"/>
      <c r="N225" s="160"/>
      <c r="O225" s="160"/>
      <c r="P225" s="160"/>
      <c r="Q225" s="160"/>
      <c r="R225" s="161"/>
      <c r="S225" s="161"/>
      <c r="T225" s="161"/>
      <c r="U225" s="161"/>
      <c r="V225" s="161"/>
      <c r="W225" s="161"/>
      <c r="X225" s="161"/>
      <c r="Y225" s="151"/>
      <c r="Z225" s="151"/>
      <c r="AA225" s="151"/>
      <c r="AB225" s="151"/>
      <c r="AC225" s="151"/>
      <c r="AD225" s="151"/>
      <c r="AE225" s="151"/>
      <c r="AF225" s="151"/>
      <c r="AG225" s="151" t="s">
        <v>271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8"/>
      <c r="B226" s="159"/>
      <c r="C226" s="255" t="s">
        <v>517</v>
      </c>
      <c r="D226" s="256"/>
      <c r="E226" s="256"/>
      <c r="F226" s="256"/>
      <c r="G226" s="256"/>
      <c r="H226" s="161"/>
      <c r="I226" s="161"/>
      <c r="J226" s="161"/>
      <c r="K226" s="161"/>
      <c r="L226" s="161"/>
      <c r="M226" s="161"/>
      <c r="N226" s="160"/>
      <c r="O226" s="160"/>
      <c r="P226" s="160"/>
      <c r="Q226" s="160"/>
      <c r="R226" s="161"/>
      <c r="S226" s="161"/>
      <c r="T226" s="161"/>
      <c r="U226" s="161"/>
      <c r="V226" s="161"/>
      <c r="W226" s="161"/>
      <c r="X226" s="161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195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58"/>
      <c r="B227" s="159"/>
      <c r="C227" s="182" t="s">
        <v>518</v>
      </c>
      <c r="D227" s="162"/>
      <c r="E227" s="163">
        <v>18.482690000000002</v>
      </c>
      <c r="F227" s="161"/>
      <c r="G227" s="161"/>
      <c r="H227" s="161"/>
      <c r="I227" s="161"/>
      <c r="J227" s="161"/>
      <c r="K227" s="161"/>
      <c r="L227" s="161"/>
      <c r="M227" s="161"/>
      <c r="N227" s="160"/>
      <c r="O227" s="160"/>
      <c r="P227" s="160"/>
      <c r="Q227" s="160"/>
      <c r="R227" s="161"/>
      <c r="S227" s="161"/>
      <c r="T227" s="161"/>
      <c r="U227" s="161"/>
      <c r="V227" s="161"/>
      <c r="W227" s="161"/>
      <c r="X227" s="161"/>
      <c r="Y227" s="151"/>
      <c r="Z227" s="151"/>
      <c r="AA227" s="151"/>
      <c r="AB227" s="151"/>
      <c r="AC227" s="151"/>
      <c r="AD227" s="151"/>
      <c r="AE227" s="151"/>
      <c r="AF227" s="151"/>
      <c r="AG227" s="151" t="s">
        <v>244</v>
      </c>
      <c r="AH227" s="151">
        <v>0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8"/>
      <c r="B228" s="159"/>
      <c r="C228" s="195" t="s">
        <v>331</v>
      </c>
      <c r="D228" s="186"/>
      <c r="E228" s="187"/>
      <c r="F228" s="161"/>
      <c r="G228" s="161"/>
      <c r="H228" s="161"/>
      <c r="I228" s="161"/>
      <c r="J228" s="161"/>
      <c r="K228" s="161"/>
      <c r="L228" s="161"/>
      <c r="M228" s="161"/>
      <c r="N228" s="160"/>
      <c r="O228" s="160"/>
      <c r="P228" s="160"/>
      <c r="Q228" s="160"/>
      <c r="R228" s="161"/>
      <c r="S228" s="161"/>
      <c r="T228" s="161"/>
      <c r="U228" s="161"/>
      <c r="V228" s="161"/>
      <c r="W228" s="161"/>
      <c r="X228" s="161"/>
      <c r="Y228" s="151"/>
      <c r="Z228" s="151"/>
      <c r="AA228" s="151"/>
      <c r="AB228" s="151"/>
      <c r="AC228" s="151"/>
      <c r="AD228" s="151"/>
      <c r="AE228" s="151"/>
      <c r="AF228" s="151"/>
      <c r="AG228" s="151" t="s">
        <v>244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8"/>
      <c r="B229" s="159"/>
      <c r="C229" s="196" t="s">
        <v>519</v>
      </c>
      <c r="D229" s="186"/>
      <c r="E229" s="187">
        <v>0.14000000000000001</v>
      </c>
      <c r="F229" s="161"/>
      <c r="G229" s="161"/>
      <c r="H229" s="161"/>
      <c r="I229" s="161"/>
      <c r="J229" s="161"/>
      <c r="K229" s="161"/>
      <c r="L229" s="161"/>
      <c r="M229" s="161"/>
      <c r="N229" s="160"/>
      <c r="O229" s="160"/>
      <c r="P229" s="160"/>
      <c r="Q229" s="160"/>
      <c r="R229" s="161"/>
      <c r="S229" s="161"/>
      <c r="T229" s="161"/>
      <c r="U229" s="161"/>
      <c r="V229" s="161"/>
      <c r="W229" s="161"/>
      <c r="X229" s="161"/>
      <c r="Y229" s="151"/>
      <c r="Z229" s="151"/>
      <c r="AA229" s="151"/>
      <c r="AB229" s="151"/>
      <c r="AC229" s="151"/>
      <c r="AD229" s="151"/>
      <c r="AE229" s="151"/>
      <c r="AF229" s="151"/>
      <c r="AG229" s="151" t="s">
        <v>244</v>
      </c>
      <c r="AH229" s="151">
        <v>2</v>
      </c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8"/>
      <c r="B230" s="159"/>
      <c r="C230" s="196" t="s">
        <v>520</v>
      </c>
      <c r="D230" s="186"/>
      <c r="E230" s="187">
        <v>2.5000000000000001E-2</v>
      </c>
      <c r="F230" s="161"/>
      <c r="G230" s="161"/>
      <c r="H230" s="161"/>
      <c r="I230" s="161"/>
      <c r="J230" s="161"/>
      <c r="K230" s="161"/>
      <c r="L230" s="161"/>
      <c r="M230" s="161"/>
      <c r="N230" s="160"/>
      <c r="O230" s="160"/>
      <c r="P230" s="160"/>
      <c r="Q230" s="160"/>
      <c r="R230" s="161"/>
      <c r="S230" s="161"/>
      <c r="T230" s="161"/>
      <c r="U230" s="161"/>
      <c r="V230" s="161"/>
      <c r="W230" s="161"/>
      <c r="X230" s="161"/>
      <c r="Y230" s="151"/>
      <c r="Z230" s="151"/>
      <c r="AA230" s="151"/>
      <c r="AB230" s="151"/>
      <c r="AC230" s="151"/>
      <c r="AD230" s="151"/>
      <c r="AE230" s="151"/>
      <c r="AF230" s="151"/>
      <c r="AG230" s="151" t="s">
        <v>244</v>
      </c>
      <c r="AH230" s="151">
        <v>2</v>
      </c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58"/>
      <c r="B231" s="159"/>
      <c r="C231" s="196" t="s">
        <v>521</v>
      </c>
      <c r="D231" s="186"/>
      <c r="E231" s="187">
        <v>7.8499999999999993E-3</v>
      </c>
      <c r="F231" s="161"/>
      <c r="G231" s="161"/>
      <c r="H231" s="161"/>
      <c r="I231" s="161"/>
      <c r="J231" s="161"/>
      <c r="K231" s="161"/>
      <c r="L231" s="161"/>
      <c r="M231" s="161"/>
      <c r="N231" s="160"/>
      <c r="O231" s="160"/>
      <c r="P231" s="160"/>
      <c r="Q231" s="160"/>
      <c r="R231" s="161"/>
      <c r="S231" s="161"/>
      <c r="T231" s="161"/>
      <c r="U231" s="161"/>
      <c r="V231" s="161"/>
      <c r="W231" s="161"/>
      <c r="X231" s="161"/>
      <c r="Y231" s="151"/>
      <c r="Z231" s="151"/>
      <c r="AA231" s="151"/>
      <c r="AB231" s="151"/>
      <c r="AC231" s="151"/>
      <c r="AD231" s="151"/>
      <c r="AE231" s="151"/>
      <c r="AF231" s="151"/>
      <c r="AG231" s="151" t="s">
        <v>244</v>
      </c>
      <c r="AH231" s="151">
        <v>2</v>
      </c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58"/>
      <c r="B232" s="159"/>
      <c r="C232" s="195" t="s">
        <v>333</v>
      </c>
      <c r="D232" s="186"/>
      <c r="E232" s="187"/>
      <c r="F232" s="161"/>
      <c r="G232" s="161"/>
      <c r="H232" s="161"/>
      <c r="I232" s="161"/>
      <c r="J232" s="161"/>
      <c r="K232" s="161"/>
      <c r="L232" s="161"/>
      <c r="M232" s="161"/>
      <c r="N232" s="160"/>
      <c r="O232" s="160"/>
      <c r="P232" s="160"/>
      <c r="Q232" s="160"/>
      <c r="R232" s="161"/>
      <c r="S232" s="161"/>
      <c r="T232" s="161"/>
      <c r="U232" s="161"/>
      <c r="V232" s="161"/>
      <c r="W232" s="161"/>
      <c r="X232" s="161"/>
      <c r="Y232" s="151"/>
      <c r="Z232" s="151"/>
      <c r="AA232" s="151"/>
      <c r="AB232" s="151"/>
      <c r="AC232" s="151"/>
      <c r="AD232" s="151"/>
      <c r="AE232" s="151"/>
      <c r="AF232" s="151"/>
      <c r="AG232" s="151" t="s">
        <v>244</v>
      </c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2">
      <c r="A233" s="171">
        <v>55</v>
      </c>
      <c r="B233" s="172" t="s">
        <v>522</v>
      </c>
      <c r="C233" s="181" t="s">
        <v>523</v>
      </c>
      <c r="D233" s="173" t="s">
        <v>266</v>
      </c>
      <c r="E233" s="174">
        <v>258.75</v>
      </c>
      <c r="F233" s="175"/>
      <c r="G233" s="176">
        <f>ROUND(E233*F233,2)</f>
        <v>0</v>
      </c>
      <c r="H233" s="175"/>
      <c r="I233" s="176">
        <f>ROUND(E233*H233,2)</f>
        <v>0</v>
      </c>
      <c r="J233" s="175"/>
      <c r="K233" s="176">
        <f>ROUND(E233*J233,2)</f>
        <v>0</v>
      </c>
      <c r="L233" s="176">
        <v>21</v>
      </c>
      <c r="M233" s="176">
        <f>G233*(1+L233/100)</f>
        <v>0</v>
      </c>
      <c r="N233" s="174">
        <v>1.8000000000000001E-4</v>
      </c>
      <c r="O233" s="174">
        <f>ROUND(E233*N233,2)</f>
        <v>0.05</v>
      </c>
      <c r="P233" s="174">
        <v>0</v>
      </c>
      <c r="Q233" s="174">
        <f>ROUND(E233*P233,2)</f>
        <v>0</v>
      </c>
      <c r="R233" s="176" t="s">
        <v>511</v>
      </c>
      <c r="S233" s="176" t="s">
        <v>190</v>
      </c>
      <c r="T233" s="177" t="s">
        <v>190</v>
      </c>
      <c r="U233" s="161">
        <v>7.4999999999999997E-2</v>
      </c>
      <c r="V233" s="161">
        <f>ROUND(E233*U233,2)</f>
        <v>19.41</v>
      </c>
      <c r="W233" s="161"/>
      <c r="X233" s="161" t="s">
        <v>268</v>
      </c>
      <c r="Y233" s="151"/>
      <c r="Z233" s="151"/>
      <c r="AA233" s="151"/>
      <c r="AB233" s="151"/>
      <c r="AC233" s="151"/>
      <c r="AD233" s="151"/>
      <c r="AE233" s="151"/>
      <c r="AF233" s="151"/>
      <c r="AG233" s="151" t="s">
        <v>269</v>
      </c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2">
      <c r="A234" s="158"/>
      <c r="B234" s="159"/>
      <c r="C234" s="264" t="s">
        <v>524</v>
      </c>
      <c r="D234" s="265"/>
      <c r="E234" s="265"/>
      <c r="F234" s="265"/>
      <c r="G234" s="265"/>
      <c r="H234" s="161"/>
      <c r="I234" s="161"/>
      <c r="J234" s="161"/>
      <c r="K234" s="161"/>
      <c r="L234" s="161"/>
      <c r="M234" s="161"/>
      <c r="N234" s="160"/>
      <c r="O234" s="160"/>
      <c r="P234" s="160"/>
      <c r="Q234" s="160"/>
      <c r="R234" s="161"/>
      <c r="S234" s="161"/>
      <c r="T234" s="161"/>
      <c r="U234" s="161"/>
      <c r="V234" s="161"/>
      <c r="W234" s="161"/>
      <c r="X234" s="161"/>
      <c r="Y234" s="151"/>
      <c r="Z234" s="151"/>
      <c r="AA234" s="151"/>
      <c r="AB234" s="151"/>
      <c r="AC234" s="151"/>
      <c r="AD234" s="151"/>
      <c r="AE234" s="151"/>
      <c r="AF234" s="151"/>
      <c r="AG234" s="151" t="s">
        <v>271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2">
      <c r="A235" s="158"/>
      <c r="B235" s="159"/>
      <c r="C235" s="182" t="s">
        <v>525</v>
      </c>
      <c r="D235" s="162"/>
      <c r="E235" s="163">
        <v>258.75</v>
      </c>
      <c r="F235" s="161"/>
      <c r="G235" s="161"/>
      <c r="H235" s="161"/>
      <c r="I235" s="161"/>
      <c r="J235" s="161"/>
      <c r="K235" s="161"/>
      <c r="L235" s="161"/>
      <c r="M235" s="161"/>
      <c r="N235" s="160"/>
      <c r="O235" s="160"/>
      <c r="P235" s="160"/>
      <c r="Q235" s="160"/>
      <c r="R235" s="161"/>
      <c r="S235" s="161"/>
      <c r="T235" s="161"/>
      <c r="U235" s="161"/>
      <c r="V235" s="161"/>
      <c r="W235" s="161"/>
      <c r="X235" s="161"/>
      <c r="Y235" s="151"/>
      <c r="Z235" s="151"/>
      <c r="AA235" s="151"/>
      <c r="AB235" s="151"/>
      <c r="AC235" s="151"/>
      <c r="AD235" s="151"/>
      <c r="AE235" s="151"/>
      <c r="AF235" s="151"/>
      <c r="AG235" s="151" t="s">
        <v>244</v>
      </c>
      <c r="AH235" s="151">
        <v>0</v>
      </c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71">
        <v>56</v>
      </c>
      <c r="B236" s="172" t="s">
        <v>526</v>
      </c>
      <c r="C236" s="181" t="s">
        <v>527</v>
      </c>
      <c r="D236" s="173" t="s">
        <v>296</v>
      </c>
      <c r="E236" s="174">
        <v>174.22499999999999</v>
      </c>
      <c r="F236" s="175"/>
      <c r="G236" s="176">
        <f>ROUND(E236*F236,2)</f>
        <v>0</v>
      </c>
      <c r="H236" s="175"/>
      <c r="I236" s="176">
        <f>ROUND(E236*H236,2)</f>
        <v>0</v>
      </c>
      <c r="J236" s="175"/>
      <c r="K236" s="176">
        <f>ROUND(E236*J236,2)</f>
        <v>0</v>
      </c>
      <c r="L236" s="176">
        <v>21</v>
      </c>
      <c r="M236" s="176">
        <f>G236*(1+L236/100)</f>
        <v>0</v>
      </c>
      <c r="N236" s="174">
        <v>4.8000000000000001E-4</v>
      </c>
      <c r="O236" s="174">
        <f>ROUND(E236*N236,2)</f>
        <v>0.08</v>
      </c>
      <c r="P236" s="174">
        <v>0</v>
      </c>
      <c r="Q236" s="174">
        <f>ROUND(E236*P236,2)</f>
        <v>0</v>
      </c>
      <c r="R236" s="176" t="s">
        <v>444</v>
      </c>
      <c r="S236" s="176" t="s">
        <v>190</v>
      </c>
      <c r="T236" s="177" t="s">
        <v>190</v>
      </c>
      <c r="U236" s="161">
        <v>0</v>
      </c>
      <c r="V236" s="161">
        <f>ROUND(E236*U236,2)</f>
        <v>0</v>
      </c>
      <c r="W236" s="161"/>
      <c r="X236" s="161" t="s">
        <v>445</v>
      </c>
      <c r="Y236" s="151"/>
      <c r="Z236" s="151"/>
      <c r="AA236" s="151"/>
      <c r="AB236" s="151"/>
      <c r="AC236" s="151"/>
      <c r="AD236" s="151"/>
      <c r="AE236" s="151"/>
      <c r="AF236" s="151"/>
      <c r="AG236" s="151" t="s">
        <v>446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58"/>
      <c r="B237" s="159"/>
      <c r="C237" s="182" t="s">
        <v>528</v>
      </c>
      <c r="D237" s="162"/>
      <c r="E237" s="163">
        <v>174.22499999999999</v>
      </c>
      <c r="F237" s="161"/>
      <c r="G237" s="161"/>
      <c r="H237" s="161"/>
      <c r="I237" s="161"/>
      <c r="J237" s="161"/>
      <c r="K237" s="161"/>
      <c r="L237" s="161"/>
      <c r="M237" s="161"/>
      <c r="N237" s="160"/>
      <c r="O237" s="160"/>
      <c r="P237" s="160"/>
      <c r="Q237" s="160"/>
      <c r="R237" s="161"/>
      <c r="S237" s="161"/>
      <c r="T237" s="161"/>
      <c r="U237" s="161"/>
      <c r="V237" s="161"/>
      <c r="W237" s="161"/>
      <c r="X237" s="161"/>
      <c r="Y237" s="151"/>
      <c r="Z237" s="151"/>
      <c r="AA237" s="151"/>
      <c r="AB237" s="151"/>
      <c r="AC237" s="151"/>
      <c r="AD237" s="151"/>
      <c r="AE237" s="151"/>
      <c r="AF237" s="151"/>
      <c r="AG237" s="151" t="s">
        <v>244</v>
      </c>
      <c r="AH237" s="151">
        <v>0</v>
      </c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ht="22.5" outlineLevel="1" x14ac:dyDescent="0.2">
      <c r="A238" s="171">
        <v>57</v>
      </c>
      <c r="B238" s="172" t="s">
        <v>529</v>
      </c>
      <c r="C238" s="181" t="s">
        <v>530</v>
      </c>
      <c r="D238" s="173" t="s">
        <v>266</v>
      </c>
      <c r="E238" s="174">
        <v>316.70999999999998</v>
      </c>
      <c r="F238" s="175"/>
      <c r="G238" s="176">
        <f>ROUND(E238*F238,2)</f>
        <v>0</v>
      </c>
      <c r="H238" s="175"/>
      <c r="I238" s="176">
        <f>ROUND(E238*H238,2)</f>
        <v>0</v>
      </c>
      <c r="J238" s="175"/>
      <c r="K238" s="176">
        <f>ROUND(E238*J238,2)</f>
        <v>0</v>
      </c>
      <c r="L238" s="176">
        <v>21</v>
      </c>
      <c r="M238" s="176">
        <f>G238*(1+L238/100)</f>
        <v>0</v>
      </c>
      <c r="N238" s="174">
        <v>2.5000000000000001E-4</v>
      </c>
      <c r="O238" s="174">
        <f>ROUND(E238*N238,2)</f>
        <v>0.08</v>
      </c>
      <c r="P238" s="174">
        <v>0</v>
      </c>
      <c r="Q238" s="174">
        <f>ROUND(E238*P238,2)</f>
        <v>0</v>
      </c>
      <c r="R238" s="176" t="s">
        <v>444</v>
      </c>
      <c r="S238" s="176" t="s">
        <v>190</v>
      </c>
      <c r="T238" s="177" t="s">
        <v>190</v>
      </c>
      <c r="U238" s="161">
        <v>0</v>
      </c>
      <c r="V238" s="161">
        <f>ROUND(E238*U238,2)</f>
        <v>0</v>
      </c>
      <c r="W238" s="161"/>
      <c r="X238" s="161" t="s">
        <v>445</v>
      </c>
      <c r="Y238" s="151"/>
      <c r="Z238" s="151"/>
      <c r="AA238" s="151"/>
      <c r="AB238" s="151"/>
      <c r="AC238" s="151"/>
      <c r="AD238" s="151"/>
      <c r="AE238" s="151"/>
      <c r="AF238" s="151"/>
      <c r="AG238" s="151" t="s">
        <v>446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58"/>
      <c r="B239" s="159"/>
      <c r="C239" s="253" t="s">
        <v>531</v>
      </c>
      <c r="D239" s="254"/>
      <c r="E239" s="254"/>
      <c r="F239" s="254"/>
      <c r="G239" s="254"/>
      <c r="H239" s="161"/>
      <c r="I239" s="161"/>
      <c r="J239" s="161"/>
      <c r="K239" s="161"/>
      <c r="L239" s="161"/>
      <c r="M239" s="161"/>
      <c r="N239" s="160"/>
      <c r="O239" s="160"/>
      <c r="P239" s="160"/>
      <c r="Q239" s="160"/>
      <c r="R239" s="161"/>
      <c r="S239" s="161"/>
      <c r="T239" s="161"/>
      <c r="U239" s="161"/>
      <c r="V239" s="161"/>
      <c r="W239" s="161"/>
      <c r="X239" s="161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195</v>
      </c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2">
      <c r="A240" s="158"/>
      <c r="B240" s="159"/>
      <c r="C240" s="182" t="s">
        <v>532</v>
      </c>
      <c r="D240" s="162"/>
      <c r="E240" s="163">
        <v>316.70999999999998</v>
      </c>
      <c r="F240" s="161"/>
      <c r="G240" s="161"/>
      <c r="H240" s="161"/>
      <c r="I240" s="161"/>
      <c r="J240" s="161"/>
      <c r="K240" s="161"/>
      <c r="L240" s="161"/>
      <c r="M240" s="161"/>
      <c r="N240" s="160"/>
      <c r="O240" s="160"/>
      <c r="P240" s="160"/>
      <c r="Q240" s="160"/>
      <c r="R240" s="161"/>
      <c r="S240" s="161"/>
      <c r="T240" s="161"/>
      <c r="U240" s="161"/>
      <c r="V240" s="161"/>
      <c r="W240" s="161"/>
      <c r="X240" s="161"/>
      <c r="Y240" s="151"/>
      <c r="Z240" s="151"/>
      <c r="AA240" s="151"/>
      <c r="AB240" s="151"/>
      <c r="AC240" s="151"/>
      <c r="AD240" s="151"/>
      <c r="AE240" s="151"/>
      <c r="AF240" s="151"/>
      <c r="AG240" s="151" t="s">
        <v>244</v>
      </c>
      <c r="AH240" s="151">
        <v>0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x14ac:dyDescent="0.2">
      <c r="A241" s="165" t="s">
        <v>185</v>
      </c>
      <c r="B241" s="166" t="s">
        <v>118</v>
      </c>
      <c r="C241" s="180" t="s">
        <v>119</v>
      </c>
      <c r="D241" s="167"/>
      <c r="E241" s="168"/>
      <c r="F241" s="169"/>
      <c r="G241" s="169">
        <f>SUMIF(AG242:AG250,"&lt;&gt;NOR",G242:G250)</f>
        <v>0</v>
      </c>
      <c r="H241" s="169"/>
      <c r="I241" s="169">
        <f>SUM(I242:I250)</f>
        <v>0</v>
      </c>
      <c r="J241" s="169"/>
      <c r="K241" s="169">
        <f>SUM(K242:K250)</f>
        <v>0</v>
      </c>
      <c r="L241" s="169"/>
      <c r="M241" s="169">
        <f>SUM(M242:M250)</f>
        <v>0</v>
      </c>
      <c r="N241" s="168"/>
      <c r="O241" s="168">
        <f>SUM(O242:O250)</f>
        <v>11.47</v>
      </c>
      <c r="P241" s="168"/>
      <c r="Q241" s="168">
        <f>SUM(Q242:Q250)</f>
        <v>0</v>
      </c>
      <c r="R241" s="169"/>
      <c r="S241" s="169"/>
      <c r="T241" s="170"/>
      <c r="U241" s="164"/>
      <c r="V241" s="164">
        <f>SUM(V242:V250)</f>
        <v>666.45999999999992</v>
      </c>
      <c r="W241" s="164"/>
      <c r="X241" s="164"/>
      <c r="AG241" t="s">
        <v>186</v>
      </c>
    </row>
    <row r="242" spans="1:60" outlineLevel="1" x14ac:dyDescent="0.2">
      <c r="A242" s="171">
        <v>58</v>
      </c>
      <c r="B242" s="172" t="s">
        <v>533</v>
      </c>
      <c r="C242" s="181" t="s">
        <v>534</v>
      </c>
      <c r="D242" s="173" t="s">
        <v>305</v>
      </c>
      <c r="E242" s="174">
        <v>2.5920000000000001</v>
      </c>
      <c r="F242" s="175"/>
      <c r="G242" s="176">
        <f>ROUND(E242*F242,2)</f>
        <v>0</v>
      </c>
      <c r="H242" s="175"/>
      <c r="I242" s="176">
        <f>ROUND(E242*H242,2)</f>
        <v>0</v>
      </c>
      <c r="J242" s="175"/>
      <c r="K242" s="176">
        <f>ROUND(E242*J242,2)</f>
        <v>0</v>
      </c>
      <c r="L242" s="176">
        <v>21</v>
      </c>
      <c r="M242" s="176">
        <f>G242*(1+L242/100)</f>
        <v>0</v>
      </c>
      <c r="N242" s="174">
        <v>1.8907700000000001</v>
      </c>
      <c r="O242" s="174">
        <f>ROUND(E242*N242,2)</f>
        <v>4.9000000000000004</v>
      </c>
      <c r="P242" s="174">
        <v>0</v>
      </c>
      <c r="Q242" s="174">
        <f>ROUND(E242*P242,2)</f>
        <v>0</v>
      </c>
      <c r="R242" s="176" t="s">
        <v>535</v>
      </c>
      <c r="S242" s="176" t="s">
        <v>190</v>
      </c>
      <c r="T242" s="177" t="s">
        <v>190</v>
      </c>
      <c r="U242" s="161">
        <v>252.864</v>
      </c>
      <c r="V242" s="161">
        <f>ROUND(E242*U242,2)</f>
        <v>655.42</v>
      </c>
      <c r="W242" s="161"/>
      <c r="X242" s="161" t="s">
        <v>268</v>
      </c>
      <c r="Y242" s="151"/>
      <c r="Z242" s="151"/>
      <c r="AA242" s="151"/>
      <c r="AB242" s="151"/>
      <c r="AC242" s="151"/>
      <c r="AD242" s="151"/>
      <c r="AE242" s="151"/>
      <c r="AF242" s="151"/>
      <c r="AG242" s="151" t="s">
        <v>269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58"/>
      <c r="B243" s="159"/>
      <c r="C243" s="264" t="s">
        <v>536</v>
      </c>
      <c r="D243" s="265"/>
      <c r="E243" s="265"/>
      <c r="F243" s="265"/>
      <c r="G243" s="265"/>
      <c r="H243" s="161"/>
      <c r="I243" s="161"/>
      <c r="J243" s="161"/>
      <c r="K243" s="161"/>
      <c r="L243" s="161"/>
      <c r="M243" s="161"/>
      <c r="N243" s="160"/>
      <c r="O243" s="160"/>
      <c r="P243" s="160"/>
      <c r="Q243" s="160"/>
      <c r="R243" s="161"/>
      <c r="S243" s="161"/>
      <c r="T243" s="161"/>
      <c r="U243" s="161"/>
      <c r="V243" s="161"/>
      <c r="W243" s="161"/>
      <c r="X243" s="161"/>
      <c r="Y243" s="151"/>
      <c r="Z243" s="151"/>
      <c r="AA243" s="151"/>
      <c r="AB243" s="151"/>
      <c r="AC243" s="151"/>
      <c r="AD243" s="151"/>
      <c r="AE243" s="151"/>
      <c r="AF243" s="151"/>
      <c r="AG243" s="151" t="s">
        <v>271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2">
      <c r="A244" s="158"/>
      <c r="B244" s="159"/>
      <c r="C244" s="182" t="s">
        <v>537</v>
      </c>
      <c r="D244" s="162"/>
      <c r="E244" s="163">
        <v>2.5920000000000001</v>
      </c>
      <c r="F244" s="161"/>
      <c r="G244" s="161"/>
      <c r="H244" s="161"/>
      <c r="I244" s="161"/>
      <c r="J244" s="161"/>
      <c r="K244" s="161"/>
      <c r="L244" s="161"/>
      <c r="M244" s="161"/>
      <c r="N244" s="160"/>
      <c r="O244" s="160"/>
      <c r="P244" s="160"/>
      <c r="Q244" s="160"/>
      <c r="R244" s="161"/>
      <c r="S244" s="161"/>
      <c r="T244" s="161"/>
      <c r="U244" s="161"/>
      <c r="V244" s="161"/>
      <c r="W244" s="161"/>
      <c r="X244" s="161"/>
      <c r="Y244" s="151"/>
      <c r="Z244" s="151"/>
      <c r="AA244" s="151"/>
      <c r="AB244" s="151"/>
      <c r="AC244" s="151"/>
      <c r="AD244" s="151"/>
      <c r="AE244" s="151"/>
      <c r="AF244" s="151"/>
      <c r="AG244" s="151" t="s">
        <v>244</v>
      </c>
      <c r="AH244" s="151">
        <v>0</v>
      </c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ht="22.5" outlineLevel="1" x14ac:dyDescent="0.2">
      <c r="A245" s="171">
        <v>59</v>
      </c>
      <c r="B245" s="172" t="s">
        <v>538</v>
      </c>
      <c r="C245" s="181" t="s">
        <v>539</v>
      </c>
      <c r="D245" s="173" t="s">
        <v>283</v>
      </c>
      <c r="E245" s="174">
        <v>13</v>
      </c>
      <c r="F245" s="175"/>
      <c r="G245" s="176">
        <f>ROUND(E245*F245,2)</f>
        <v>0</v>
      </c>
      <c r="H245" s="175"/>
      <c r="I245" s="176">
        <f>ROUND(E245*H245,2)</f>
        <v>0</v>
      </c>
      <c r="J245" s="175"/>
      <c r="K245" s="176">
        <f>ROUND(E245*J245,2)</f>
        <v>0</v>
      </c>
      <c r="L245" s="176">
        <v>21</v>
      </c>
      <c r="M245" s="176">
        <f>G245*(1+L245/100)</f>
        <v>0</v>
      </c>
      <c r="N245" s="174">
        <v>6.6E-3</v>
      </c>
      <c r="O245" s="174">
        <f>ROUND(E245*N245,2)</f>
        <v>0.09</v>
      </c>
      <c r="P245" s="174">
        <v>0</v>
      </c>
      <c r="Q245" s="174">
        <f>ROUND(E245*P245,2)</f>
        <v>0</v>
      </c>
      <c r="R245" s="176" t="s">
        <v>535</v>
      </c>
      <c r="S245" s="176" t="s">
        <v>190</v>
      </c>
      <c r="T245" s="177" t="s">
        <v>190</v>
      </c>
      <c r="U245" s="161">
        <v>0.56000000000000005</v>
      </c>
      <c r="V245" s="161">
        <f>ROUND(E245*U245,2)</f>
        <v>7.28</v>
      </c>
      <c r="W245" s="161"/>
      <c r="X245" s="161" t="s">
        <v>268</v>
      </c>
      <c r="Y245" s="151"/>
      <c r="Z245" s="151"/>
      <c r="AA245" s="151"/>
      <c r="AB245" s="151"/>
      <c r="AC245" s="151"/>
      <c r="AD245" s="151"/>
      <c r="AE245" s="151"/>
      <c r="AF245" s="151"/>
      <c r="AG245" s="151" t="s">
        <v>269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2">
      <c r="A246" s="158"/>
      <c r="B246" s="159"/>
      <c r="C246" s="182" t="s">
        <v>540</v>
      </c>
      <c r="D246" s="162"/>
      <c r="E246" s="163">
        <v>13</v>
      </c>
      <c r="F246" s="161"/>
      <c r="G246" s="161"/>
      <c r="H246" s="161"/>
      <c r="I246" s="161"/>
      <c r="J246" s="161"/>
      <c r="K246" s="161"/>
      <c r="L246" s="161"/>
      <c r="M246" s="161"/>
      <c r="N246" s="160"/>
      <c r="O246" s="160"/>
      <c r="P246" s="160"/>
      <c r="Q246" s="160"/>
      <c r="R246" s="161"/>
      <c r="S246" s="161"/>
      <c r="T246" s="161"/>
      <c r="U246" s="161"/>
      <c r="V246" s="161"/>
      <c r="W246" s="161"/>
      <c r="X246" s="161"/>
      <c r="Y246" s="151"/>
      <c r="Z246" s="151"/>
      <c r="AA246" s="151"/>
      <c r="AB246" s="151"/>
      <c r="AC246" s="151"/>
      <c r="AD246" s="151"/>
      <c r="AE246" s="151"/>
      <c r="AF246" s="151"/>
      <c r="AG246" s="151" t="s">
        <v>244</v>
      </c>
      <c r="AH246" s="151">
        <v>5</v>
      </c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ht="22.5" outlineLevel="1" x14ac:dyDescent="0.2">
      <c r="A247" s="171">
        <v>60</v>
      </c>
      <c r="B247" s="172" t="s">
        <v>541</v>
      </c>
      <c r="C247" s="181" t="s">
        <v>542</v>
      </c>
      <c r="D247" s="173" t="s">
        <v>305</v>
      </c>
      <c r="E247" s="174">
        <v>2.5920000000000001</v>
      </c>
      <c r="F247" s="175"/>
      <c r="G247" s="176">
        <f>ROUND(E247*F247,2)</f>
        <v>0</v>
      </c>
      <c r="H247" s="175"/>
      <c r="I247" s="176">
        <f>ROUND(E247*H247,2)</f>
        <v>0</v>
      </c>
      <c r="J247" s="175"/>
      <c r="K247" s="176">
        <f>ROUND(E247*J247,2)</f>
        <v>0</v>
      </c>
      <c r="L247" s="176">
        <v>21</v>
      </c>
      <c r="M247" s="176">
        <f>G247*(1+L247/100)</f>
        <v>0</v>
      </c>
      <c r="N247" s="174">
        <v>2.5</v>
      </c>
      <c r="O247" s="174">
        <f>ROUND(E247*N247,2)</f>
        <v>6.48</v>
      </c>
      <c r="P247" s="174">
        <v>0</v>
      </c>
      <c r="Q247" s="174">
        <f>ROUND(E247*P247,2)</f>
        <v>0</v>
      </c>
      <c r="R247" s="176" t="s">
        <v>535</v>
      </c>
      <c r="S247" s="176" t="s">
        <v>190</v>
      </c>
      <c r="T247" s="177" t="s">
        <v>190</v>
      </c>
      <c r="U247" s="161">
        <v>1.4490000000000001</v>
      </c>
      <c r="V247" s="161">
        <f>ROUND(E247*U247,2)</f>
        <v>3.76</v>
      </c>
      <c r="W247" s="161"/>
      <c r="X247" s="161" t="s">
        <v>268</v>
      </c>
      <c r="Y247" s="151"/>
      <c r="Z247" s="151"/>
      <c r="AA247" s="151"/>
      <c r="AB247" s="151"/>
      <c r="AC247" s="151"/>
      <c r="AD247" s="151"/>
      <c r="AE247" s="151"/>
      <c r="AF247" s="151"/>
      <c r="AG247" s="151" t="s">
        <v>269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58"/>
      <c r="B248" s="159"/>
      <c r="C248" s="264" t="s">
        <v>543</v>
      </c>
      <c r="D248" s="265"/>
      <c r="E248" s="265"/>
      <c r="F248" s="265"/>
      <c r="G248" s="265"/>
      <c r="H248" s="161"/>
      <c r="I248" s="161"/>
      <c r="J248" s="161"/>
      <c r="K248" s="161"/>
      <c r="L248" s="161"/>
      <c r="M248" s="161"/>
      <c r="N248" s="160"/>
      <c r="O248" s="160"/>
      <c r="P248" s="160"/>
      <c r="Q248" s="160"/>
      <c r="R248" s="161"/>
      <c r="S248" s="161"/>
      <c r="T248" s="161"/>
      <c r="U248" s="161"/>
      <c r="V248" s="161"/>
      <c r="W248" s="161"/>
      <c r="X248" s="161"/>
      <c r="Y248" s="151"/>
      <c r="Z248" s="151"/>
      <c r="AA248" s="151"/>
      <c r="AB248" s="151"/>
      <c r="AC248" s="151"/>
      <c r="AD248" s="151"/>
      <c r="AE248" s="151"/>
      <c r="AF248" s="151"/>
      <c r="AG248" s="151" t="s">
        <v>271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58"/>
      <c r="B249" s="159"/>
      <c r="C249" s="255" t="s">
        <v>544</v>
      </c>
      <c r="D249" s="256"/>
      <c r="E249" s="256"/>
      <c r="F249" s="256"/>
      <c r="G249" s="256"/>
      <c r="H249" s="161"/>
      <c r="I249" s="161"/>
      <c r="J249" s="161"/>
      <c r="K249" s="161"/>
      <c r="L249" s="161"/>
      <c r="M249" s="161"/>
      <c r="N249" s="160"/>
      <c r="O249" s="160"/>
      <c r="P249" s="160"/>
      <c r="Q249" s="160"/>
      <c r="R249" s="161"/>
      <c r="S249" s="161"/>
      <c r="T249" s="161"/>
      <c r="U249" s="161"/>
      <c r="V249" s="161"/>
      <c r="W249" s="161"/>
      <c r="X249" s="161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195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8"/>
      <c r="B250" s="159"/>
      <c r="C250" s="182" t="s">
        <v>545</v>
      </c>
      <c r="D250" s="162"/>
      <c r="E250" s="163">
        <v>2.5920000000000001</v>
      </c>
      <c r="F250" s="161"/>
      <c r="G250" s="161"/>
      <c r="H250" s="161"/>
      <c r="I250" s="161"/>
      <c r="J250" s="161"/>
      <c r="K250" s="161"/>
      <c r="L250" s="161"/>
      <c r="M250" s="161"/>
      <c r="N250" s="160"/>
      <c r="O250" s="160"/>
      <c r="P250" s="160"/>
      <c r="Q250" s="160"/>
      <c r="R250" s="161"/>
      <c r="S250" s="161"/>
      <c r="T250" s="161"/>
      <c r="U250" s="161"/>
      <c r="V250" s="161"/>
      <c r="W250" s="161"/>
      <c r="X250" s="161"/>
      <c r="Y250" s="151"/>
      <c r="Z250" s="151"/>
      <c r="AA250" s="151"/>
      <c r="AB250" s="151"/>
      <c r="AC250" s="151"/>
      <c r="AD250" s="151"/>
      <c r="AE250" s="151"/>
      <c r="AF250" s="151"/>
      <c r="AG250" s="151" t="s">
        <v>244</v>
      </c>
      <c r="AH250" s="151">
        <v>5</v>
      </c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x14ac:dyDescent="0.2">
      <c r="A251" s="165" t="s">
        <v>185</v>
      </c>
      <c r="B251" s="166" t="s">
        <v>124</v>
      </c>
      <c r="C251" s="180" t="s">
        <v>125</v>
      </c>
      <c r="D251" s="167"/>
      <c r="E251" s="168"/>
      <c r="F251" s="169"/>
      <c r="G251" s="169">
        <f>SUMIF(AG252:AG298,"&lt;&gt;NOR",G252:G298)</f>
        <v>0</v>
      </c>
      <c r="H251" s="169"/>
      <c r="I251" s="169">
        <f>SUM(I252:I298)</f>
        <v>0</v>
      </c>
      <c r="J251" s="169"/>
      <c r="K251" s="169">
        <f>SUM(K252:K298)</f>
        <v>0</v>
      </c>
      <c r="L251" s="169"/>
      <c r="M251" s="169">
        <f>SUM(M252:M298)</f>
        <v>0</v>
      </c>
      <c r="N251" s="168"/>
      <c r="O251" s="168">
        <f>SUM(O252:O298)</f>
        <v>3480.01</v>
      </c>
      <c r="P251" s="168"/>
      <c r="Q251" s="168">
        <f>SUM(Q252:Q298)</f>
        <v>0</v>
      </c>
      <c r="R251" s="169"/>
      <c r="S251" s="169"/>
      <c r="T251" s="170"/>
      <c r="U251" s="164"/>
      <c r="V251" s="164">
        <f>SUM(V252:V298)</f>
        <v>391.84999999999997</v>
      </c>
      <c r="W251" s="164"/>
      <c r="X251" s="164"/>
      <c r="AG251" t="s">
        <v>186</v>
      </c>
    </row>
    <row r="252" spans="1:60" ht="22.5" outlineLevel="1" x14ac:dyDescent="0.2">
      <c r="A252" s="171">
        <v>61</v>
      </c>
      <c r="B252" s="172" t="s">
        <v>546</v>
      </c>
      <c r="C252" s="181" t="s">
        <v>547</v>
      </c>
      <c r="D252" s="173" t="s">
        <v>266</v>
      </c>
      <c r="E252" s="174">
        <v>9</v>
      </c>
      <c r="F252" s="175"/>
      <c r="G252" s="176">
        <f>ROUND(E252*F252,2)</f>
        <v>0</v>
      </c>
      <c r="H252" s="175"/>
      <c r="I252" s="176">
        <f>ROUND(E252*H252,2)</f>
        <v>0</v>
      </c>
      <c r="J252" s="175"/>
      <c r="K252" s="176">
        <f>ROUND(E252*J252,2)</f>
        <v>0</v>
      </c>
      <c r="L252" s="176">
        <v>21</v>
      </c>
      <c r="M252" s="176">
        <f>G252*(1+L252/100)</f>
        <v>0</v>
      </c>
      <c r="N252" s="174">
        <v>7.5600000000000001E-2</v>
      </c>
      <c r="O252" s="174">
        <f>ROUND(E252*N252,2)</f>
        <v>0.68</v>
      </c>
      <c r="P252" s="174">
        <v>0</v>
      </c>
      <c r="Q252" s="174">
        <f>ROUND(E252*P252,2)</f>
        <v>0</v>
      </c>
      <c r="R252" s="176" t="s">
        <v>297</v>
      </c>
      <c r="S252" s="176" t="s">
        <v>190</v>
      </c>
      <c r="T252" s="177" t="s">
        <v>190</v>
      </c>
      <c r="U252" s="161">
        <v>2.5000000000000001E-2</v>
      </c>
      <c r="V252" s="161">
        <f>ROUND(E252*U252,2)</f>
        <v>0.23</v>
      </c>
      <c r="W252" s="161"/>
      <c r="X252" s="161" t="s">
        <v>268</v>
      </c>
      <c r="Y252" s="151"/>
      <c r="Z252" s="151"/>
      <c r="AA252" s="151"/>
      <c r="AB252" s="151"/>
      <c r="AC252" s="151"/>
      <c r="AD252" s="151"/>
      <c r="AE252" s="151"/>
      <c r="AF252" s="151"/>
      <c r="AG252" s="151" t="s">
        <v>269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58"/>
      <c r="B253" s="159"/>
      <c r="C253" s="182" t="s">
        <v>548</v>
      </c>
      <c r="D253" s="162"/>
      <c r="E253" s="163">
        <v>9</v>
      </c>
      <c r="F253" s="161"/>
      <c r="G253" s="161"/>
      <c r="H253" s="161"/>
      <c r="I253" s="161"/>
      <c r="J253" s="161"/>
      <c r="K253" s="161"/>
      <c r="L253" s="161"/>
      <c r="M253" s="161"/>
      <c r="N253" s="160"/>
      <c r="O253" s="160"/>
      <c r="P253" s="160"/>
      <c r="Q253" s="160"/>
      <c r="R253" s="161"/>
      <c r="S253" s="161"/>
      <c r="T253" s="161"/>
      <c r="U253" s="161"/>
      <c r="V253" s="161"/>
      <c r="W253" s="161"/>
      <c r="X253" s="161"/>
      <c r="Y253" s="151"/>
      <c r="Z253" s="151"/>
      <c r="AA253" s="151"/>
      <c r="AB253" s="151"/>
      <c r="AC253" s="151"/>
      <c r="AD253" s="151"/>
      <c r="AE253" s="151"/>
      <c r="AF253" s="151"/>
      <c r="AG253" s="151" t="s">
        <v>244</v>
      </c>
      <c r="AH253" s="151">
        <v>0</v>
      </c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ht="22.5" outlineLevel="1" x14ac:dyDescent="0.2">
      <c r="A254" s="171">
        <v>62</v>
      </c>
      <c r="B254" s="172" t="s">
        <v>549</v>
      </c>
      <c r="C254" s="181" t="s">
        <v>550</v>
      </c>
      <c r="D254" s="173" t="s">
        <v>266</v>
      </c>
      <c r="E254" s="174">
        <v>42.1</v>
      </c>
      <c r="F254" s="175"/>
      <c r="G254" s="176">
        <f>ROUND(E254*F254,2)</f>
        <v>0</v>
      </c>
      <c r="H254" s="175"/>
      <c r="I254" s="176">
        <f>ROUND(E254*H254,2)</f>
        <v>0</v>
      </c>
      <c r="J254" s="175"/>
      <c r="K254" s="176">
        <f>ROUND(E254*J254,2)</f>
        <v>0</v>
      </c>
      <c r="L254" s="176">
        <v>21</v>
      </c>
      <c r="M254" s="176">
        <f>G254*(1+L254/100)</f>
        <v>0</v>
      </c>
      <c r="N254" s="174">
        <v>0.1008</v>
      </c>
      <c r="O254" s="174">
        <f>ROUND(E254*N254,2)</f>
        <v>4.24</v>
      </c>
      <c r="P254" s="174">
        <v>0</v>
      </c>
      <c r="Q254" s="174">
        <f>ROUND(E254*P254,2)</f>
        <v>0</v>
      </c>
      <c r="R254" s="176" t="s">
        <v>297</v>
      </c>
      <c r="S254" s="176" t="s">
        <v>190</v>
      </c>
      <c r="T254" s="177" t="s">
        <v>190</v>
      </c>
      <c r="U254" s="161">
        <v>2.5000000000000001E-2</v>
      </c>
      <c r="V254" s="161">
        <f>ROUND(E254*U254,2)</f>
        <v>1.05</v>
      </c>
      <c r="W254" s="161"/>
      <c r="X254" s="161" t="s">
        <v>268</v>
      </c>
      <c r="Y254" s="151"/>
      <c r="Z254" s="151"/>
      <c r="AA254" s="151"/>
      <c r="AB254" s="151"/>
      <c r="AC254" s="151"/>
      <c r="AD254" s="151"/>
      <c r="AE254" s="151"/>
      <c r="AF254" s="151"/>
      <c r="AG254" s="151" t="s">
        <v>269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58"/>
      <c r="B255" s="159"/>
      <c r="C255" s="182" t="s">
        <v>551</v>
      </c>
      <c r="D255" s="162"/>
      <c r="E255" s="163">
        <v>42.1</v>
      </c>
      <c r="F255" s="161"/>
      <c r="G255" s="161"/>
      <c r="H255" s="161"/>
      <c r="I255" s="161"/>
      <c r="J255" s="161"/>
      <c r="K255" s="161"/>
      <c r="L255" s="161"/>
      <c r="M255" s="161"/>
      <c r="N255" s="160"/>
      <c r="O255" s="160"/>
      <c r="P255" s="160"/>
      <c r="Q255" s="160"/>
      <c r="R255" s="161"/>
      <c r="S255" s="161"/>
      <c r="T255" s="161"/>
      <c r="U255" s="161"/>
      <c r="V255" s="161"/>
      <c r="W255" s="161"/>
      <c r="X255" s="161"/>
      <c r="Y255" s="151"/>
      <c r="Z255" s="151"/>
      <c r="AA255" s="151"/>
      <c r="AB255" s="151"/>
      <c r="AC255" s="151"/>
      <c r="AD255" s="151"/>
      <c r="AE255" s="151"/>
      <c r="AF255" s="151"/>
      <c r="AG255" s="151" t="s">
        <v>244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ht="22.5" outlineLevel="1" x14ac:dyDescent="0.2">
      <c r="A256" s="171">
        <v>63</v>
      </c>
      <c r="B256" s="172" t="s">
        <v>552</v>
      </c>
      <c r="C256" s="181" t="s">
        <v>553</v>
      </c>
      <c r="D256" s="173" t="s">
        <v>266</v>
      </c>
      <c r="E256" s="174">
        <v>1065.8499999999999</v>
      </c>
      <c r="F256" s="175"/>
      <c r="G256" s="176">
        <f>ROUND(E256*F256,2)</f>
        <v>0</v>
      </c>
      <c r="H256" s="175"/>
      <c r="I256" s="176">
        <f>ROUND(E256*H256,2)</f>
        <v>0</v>
      </c>
      <c r="J256" s="175"/>
      <c r="K256" s="176">
        <f>ROUND(E256*J256,2)</f>
        <v>0</v>
      </c>
      <c r="L256" s="176">
        <v>21</v>
      </c>
      <c r="M256" s="176">
        <f>G256*(1+L256/100)</f>
        <v>0</v>
      </c>
      <c r="N256" s="174">
        <v>0.2268</v>
      </c>
      <c r="O256" s="174">
        <f>ROUND(E256*N256,2)</f>
        <v>241.73</v>
      </c>
      <c r="P256" s="174">
        <v>0</v>
      </c>
      <c r="Q256" s="174">
        <f>ROUND(E256*P256,2)</f>
        <v>0</v>
      </c>
      <c r="R256" s="176" t="s">
        <v>297</v>
      </c>
      <c r="S256" s="176" t="s">
        <v>190</v>
      </c>
      <c r="T256" s="177" t="s">
        <v>190</v>
      </c>
      <c r="U256" s="161">
        <v>2.4E-2</v>
      </c>
      <c r="V256" s="161">
        <f>ROUND(E256*U256,2)</f>
        <v>25.58</v>
      </c>
      <c r="W256" s="161"/>
      <c r="X256" s="161" t="s">
        <v>268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269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2">
      <c r="A257" s="158"/>
      <c r="B257" s="159"/>
      <c r="C257" s="253" t="s">
        <v>554</v>
      </c>
      <c r="D257" s="254"/>
      <c r="E257" s="254"/>
      <c r="F257" s="254"/>
      <c r="G257" s="254"/>
      <c r="H257" s="161"/>
      <c r="I257" s="161"/>
      <c r="J257" s="161"/>
      <c r="K257" s="161"/>
      <c r="L257" s="161"/>
      <c r="M257" s="161"/>
      <c r="N257" s="160"/>
      <c r="O257" s="160"/>
      <c r="P257" s="160"/>
      <c r="Q257" s="160"/>
      <c r="R257" s="161"/>
      <c r="S257" s="161"/>
      <c r="T257" s="161"/>
      <c r="U257" s="161"/>
      <c r="V257" s="161"/>
      <c r="W257" s="161"/>
      <c r="X257" s="161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195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8"/>
      <c r="B258" s="159"/>
      <c r="C258" s="182" t="s">
        <v>555</v>
      </c>
      <c r="D258" s="162"/>
      <c r="E258" s="163">
        <v>382.75</v>
      </c>
      <c r="F258" s="161"/>
      <c r="G258" s="161"/>
      <c r="H258" s="161"/>
      <c r="I258" s="161"/>
      <c r="J258" s="161"/>
      <c r="K258" s="161"/>
      <c r="L258" s="161"/>
      <c r="M258" s="161"/>
      <c r="N258" s="160"/>
      <c r="O258" s="160"/>
      <c r="P258" s="160"/>
      <c r="Q258" s="160"/>
      <c r="R258" s="161"/>
      <c r="S258" s="161"/>
      <c r="T258" s="161"/>
      <c r="U258" s="161"/>
      <c r="V258" s="161"/>
      <c r="W258" s="161"/>
      <c r="X258" s="161"/>
      <c r="Y258" s="151"/>
      <c r="Z258" s="151"/>
      <c r="AA258" s="151"/>
      <c r="AB258" s="151"/>
      <c r="AC258" s="151"/>
      <c r="AD258" s="151"/>
      <c r="AE258" s="151"/>
      <c r="AF258" s="151"/>
      <c r="AG258" s="151" t="s">
        <v>244</v>
      </c>
      <c r="AH258" s="151">
        <v>0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58"/>
      <c r="B259" s="159"/>
      <c r="C259" s="182" t="s">
        <v>556</v>
      </c>
      <c r="D259" s="162"/>
      <c r="E259" s="163">
        <v>683.1</v>
      </c>
      <c r="F259" s="161"/>
      <c r="G259" s="161"/>
      <c r="H259" s="161"/>
      <c r="I259" s="161"/>
      <c r="J259" s="161"/>
      <c r="K259" s="161"/>
      <c r="L259" s="161"/>
      <c r="M259" s="161"/>
      <c r="N259" s="160"/>
      <c r="O259" s="160"/>
      <c r="P259" s="160"/>
      <c r="Q259" s="160"/>
      <c r="R259" s="161"/>
      <c r="S259" s="161"/>
      <c r="T259" s="161"/>
      <c r="U259" s="161"/>
      <c r="V259" s="161"/>
      <c r="W259" s="161"/>
      <c r="X259" s="161"/>
      <c r="Y259" s="151"/>
      <c r="Z259" s="151"/>
      <c r="AA259" s="151"/>
      <c r="AB259" s="151"/>
      <c r="AC259" s="151"/>
      <c r="AD259" s="151"/>
      <c r="AE259" s="151"/>
      <c r="AF259" s="151"/>
      <c r="AG259" s="151" t="s">
        <v>244</v>
      </c>
      <c r="AH259" s="151">
        <v>0</v>
      </c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ht="22.5" outlineLevel="1" x14ac:dyDescent="0.2">
      <c r="A260" s="171">
        <v>64</v>
      </c>
      <c r="B260" s="172" t="s">
        <v>557</v>
      </c>
      <c r="C260" s="181" t="s">
        <v>558</v>
      </c>
      <c r="D260" s="173" t="s">
        <v>266</v>
      </c>
      <c r="E260" s="174">
        <v>353</v>
      </c>
      <c r="F260" s="175"/>
      <c r="G260" s="176">
        <f>ROUND(E260*F260,2)</f>
        <v>0</v>
      </c>
      <c r="H260" s="175"/>
      <c r="I260" s="176">
        <f>ROUND(E260*H260,2)</f>
        <v>0</v>
      </c>
      <c r="J260" s="175"/>
      <c r="K260" s="176">
        <f>ROUND(E260*J260,2)</f>
        <v>0</v>
      </c>
      <c r="L260" s="176">
        <v>21</v>
      </c>
      <c r="M260" s="176">
        <f>G260*(1+L260/100)</f>
        <v>0</v>
      </c>
      <c r="N260" s="174">
        <v>0.28799999999999998</v>
      </c>
      <c r="O260" s="174">
        <f>ROUND(E260*N260,2)</f>
        <v>101.66</v>
      </c>
      <c r="P260" s="174">
        <v>0</v>
      </c>
      <c r="Q260" s="174">
        <f>ROUND(E260*P260,2)</f>
        <v>0</v>
      </c>
      <c r="R260" s="176" t="s">
        <v>297</v>
      </c>
      <c r="S260" s="176" t="s">
        <v>190</v>
      </c>
      <c r="T260" s="177" t="s">
        <v>190</v>
      </c>
      <c r="U260" s="161">
        <v>2.3E-2</v>
      </c>
      <c r="V260" s="161">
        <f>ROUND(E260*U260,2)</f>
        <v>8.1199999999999992</v>
      </c>
      <c r="W260" s="161"/>
      <c r="X260" s="161" t="s">
        <v>268</v>
      </c>
      <c r="Y260" s="151"/>
      <c r="Z260" s="151"/>
      <c r="AA260" s="151"/>
      <c r="AB260" s="151"/>
      <c r="AC260" s="151"/>
      <c r="AD260" s="151"/>
      <c r="AE260" s="151"/>
      <c r="AF260" s="151"/>
      <c r="AG260" s="151" t="s">
        <v>269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8"/>
      <c r="B261" s="159"/>
      <c r="C261" s="182" t="s">
        <v>559</v>
      </c>
      <c r="D261" s="162"/>
      <c r="E261" s="163">
        <v>353</v>
      </c>
      <c r="F261" s="161"/>
      <c r="G261" s="161"/>
      <c r="H261" s="161"/>
      <c r="I261" s="161"/>
      <c r="J261" s="161"/>
      <c r="K261" s="161"/>
      <c r="L261" s="161"/>
      <c r="M261" s="161"/>
      <c r="N261" s="160"/>
      <c r="O261" s="160"/>
      <c r="P261" s="160"/>
      <c r="Q261" s="160"/>
      <c r="R261" s="161"/>
      <c r="S261" s="161"/>
      <c r="T261" s="161"/>
      <c r="U261" s="161"/>
      <c r="V261" s="161"/>
      <c r="W261" s="161"/>
      <c r="X261" s="161"/>
      <c r="Y261" s="151"/>
      <c r="Z261" s="151"/>
      <c r="AA261" s="151"/>
      <c r="AB261" s="151"/>
      <c r="AC261" s="151"/>
      <c r="AD261" s="151"/>
      <c r="AE261" s="151"/>
      <c r="AF261" s="151"/>
      <c r="AG261" s="151" t="s">
        <v>244</v>
      </c>
      <c r="AH261" s="151">
        <v>0</v>
      </c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ht="22.5" outlineLevel="1" x14ac:dyDescent="0.2">
      <c r="A262" s="171">
        <v>65</v>
      </c>
      <c r="B262" s="172" t="s">
        <v>560</v>
      </c>
      <c r="C262" s="181" t="s">
        <v>561</v>
      </c>
      <c r="D262" s="173" t="s">
        <v>266</v>
      </c>
      <c r="E262" s="174">
        <v>353</v>
      </c>
      <c r="F262" s="175"/>
      <c r="G262" s="176">
        <f>ROUND(E262*F262,2)</f>
        <v>0</v>
      </c>
      <c r="H262" s="175"/>
      <c r="I262" s="176">
        <f>ROUND(E262*H262,2)</f>
        <v>0</v>
      </c>
      <c r="J262" s="175"/>
      <c r="K262" s="176">
        <f>ROUND(E262*J262,2)</f>
        <v>0</v>
      </c>
      <c r="L262" s="176">
        <v>21</v>
      </c>
      <c r="M262" s="176">
        <f>G262*(1+L262/100)</f>
        <v>0</v>
      </c>
      <c r="N262" s="174">
        <v>0.378</v>
      </c>
      <c r="O262" s="174">
        <f>ROUND(E262*N262,2)</f>
        <v>133.43</v>
      </c>
      <c r="P262" s="174">
        <v>0</v>
      </c>
      <c r="Q262" s="174">
        <f>ROUND(E262*P262,2)</f>
        <v>0</v>
      </c>
      <c r="R262" s="176" t="s">
        <v>297</v>
      </c>
      <c r="S262" s="176" t="s">
        <v>190</v>
      </c>
      <c r="T262" s="177" t="s">
        <v>190</v>
      </c>
      <c r="U262" s="161">
        <v>2.5999999999999999E-2</v>
      </c>
      <c r="V262" s="161">
        <f>ROUND(E262*U262,2)</f>
        <v>9.18</v>
      </c>
      <c r="W262" s="161"/>
      <c r="X262" s="161" t="s">
        <v>268</v>
      </c>
      <c r="Y262" s="151"/>
      <c r="Z262" s="151"/>
      <c r="AA262" s="151"/>
      <c r="AB262" s="151"/>
      <c r="AC262" s="151"/>
      <c r="AD262" s="151"/>
      <c r="AE262" s="151"/>
      <c r="AF262" s="151"/>
      <c r="AG262" s="151" t="s">
        <v>269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58"/>
      <c r="B263" s="159"/>
      <c r="C263" s="182" t="s">
        <v>559</v>
      </c>
      <c r="D263" s="162"/>
      <c r="E263" s="163">
        <v>353</v>
      </c>
      <c r="F263" s="161"/>
      <c r="G263" s="161"/>
      <c r="H263" s="161"/>
      <c r="I263" s="161"/>
      <c r="J263" s="161"/>
      <c r="K263" s="161"/>
      <c r="L263" s="161"/>
      <c r="M263" s="161"/>
      <c r="N263" s="160"/>
      <c r="O263" s="160"/>
      <c r="P263" s="160"/>
      <c r="Q263" s="160"/>
      <c r="R263" s="161"/>
      <c r="S263" s="161"/>
      <c r="T263" s="161"/>
      <c r="U263" s="161"/>
      <c r="V263" s="161"/>
      <c r="W263" s="161"/>
      <c r="X263" s="161"/>
      <c r="Y263" s="151"/>
      <c r="Z263" s="151"/>
      <c r="AA263" s="151"/>
      <c r="AB263" s="151"/>
      <c r="AC263" s="151"/>
      <c r="AD263" s="151"/>
      <c r="AE263" s="151"/>
      <c r="AF263" s="151"/>
      <c r="AG263" s="151" t="s">
        <v>244</v>
      </c>
      <c r="AH263" s="151">
        <v>0</v>
      </c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ht="22.5" outlineLevel="1" x14ac:dyDescent="0.2">
      <c r="A264" s="171">
        <v>66</v>
      </c>
      <c r="B264" s="172" t="s">
        <v>562</v>
      </c>
      <c r="C264" s="181" t="s">
        <v>563</v>
      </c>
      <c r="D264" s="173" t="s">
        <v>266</v>
      </c>
      <c r="E264" s="174">
        <v>1652</v>
      </c>
      <c r="F264" s="175"/>
      <c r="G264" s="176">
        <f>ROUND(E264*F264,2)</f>
        <v>0</v>
      </c>
      <c r="H264" s="175"/>
      <c r="I264" s="176">
        <f>ROUND(E264*H264,2)</f>
        <v>0</v>
      </c>
      <c r="J264" s="175"/>
      <c r="K264" s="176">
        <f>ROUND(E264*J264,2)</f>
        <v>0</v>
      </c>
      <c r="L264" s="176">
        <v>21</v>
      </c>
      <c r="M264" s="176">
        <f>G264*(1+L264/100)</f>
        <v>0</v>
      </c>
      <c r="N264" s="174">
        <v>0.441</v>
      </c>
      <c r="O264" s="174">
        <f>ROUND(E264*N264,2)</f>
        <v>728.53</v>
      </c>
      <c r="P264" s="174">
        <v>0</v>
      </c>
      <c r="Q264" s="174">
        <f>ROUND(E264*P264,2)</f>
        <v>0</v>
      </c>
      <c r="R264" s="176" t="s">
        <v>297</v>
      </c>
      <c r="S264" s="176" t="s">
        <v>190</v>
      </c>
      <c r="T264" s="177" t="s">
        <v>190</v>
      </c>
      <c r="U264" s="161">
        <v>2.9000000000000001E-2</v>
      </c>
      <c r="V264" s="161">
        <f>ROUND(E264*U264,2)</f>
        <v>47.91</v>
      </c>
      <c r="W264" s="161"/>
      <c r="X264" s="161" t="s">
        <v>268</v>
      </c>
      <c r="Y264" s="151"/>
      <c r="Z264" s="151"/>
      <c r="AA264" s="151"/>
      <c r="AB264" s="151"/>
      <c r="AC264" s="151"/>
      <c r="AD264" s="151"/>
      <c r="AE264" s="151"/>
      <c r="AF264" s="151"/>
      <c r="AG264" s="151" t="s">
        <v>269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58"/>
      <c r="B265" s="159"/>
      <c r="C265" s="182" t="s">
        <v>564</v>
      </c>
      <c r="D265" s="162"/>
      <c r="E265" s="163">
        <v>192.9</v>
      </c>
      <c r="F265" s="161"/>
      <c r="G265" s="161"/>
      <c r="H265" s="161"/>
      <c r="I265" s="161"/>
      <c r="J265" s="161"/>
      <c r="K265" s="161"/>
      <c r="L265" s="161"/>
      <c r="M265" s="161"/>
      <c r="N265" s="160"/>
      <c r="O265" s="160"/>
      <c r="P265" s="160"/>
      <c r="Q265" s="160"/>
      <c r="R265" s="161"/>
      <c r="S265" s="161"/>
      <c r="T265" s="161"/>
      <c r="U265" s="161"/>
      <c r="V265" s="161"/>
      <c r="W265" s="161"/>
      <c r="X265" s="161"/>
      <c r="Y265" s="151"/>
      <c r="Z265" s="151"/>
      <c r="AA265" s="151"/>
      <c r="AB265" s="151"/>
      <c r="AC265" s="151"/>
      <c r="AD265" s="151"/>
      <c r="AE265" s="151"/>
      <c r="AF265" s="151"/>
      <c r="AG265" s="151" t="s">
        <v>244</v>
      </c>
      <c r="AH265" s="151">
        <v>0</v>
      </c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8"/>
      <c r="B266" s="159"/>
      <c r="C266" s="182" t="s">
        <v>565</v>
      </c>
      <c r="D266" s="162"/>
      <c r="E266" s="163">
        <v>10.5</v>
      </c>
      <c r="F266" s="161"/>
      <c r="G266" s="161"/>
      <c r="H266" s="161"/>
      <c r="I266" s="161"/>
      <c r="J266" s="161"/>
      <c r="K266" s="161"/>
      <c r="L266" s="161"/>
      <c r="M266" s="161"/>
      <c r="N266" s="160"/>
      <c r="O266" s="160"/>
      <c r="P266" s="160"/>
      <c r="Q266" s="160"/>
      <c r="R266" s="161"/>
      <c r="S266" s="161"/>
      <c r="T266" s="161"/>
      <c r="U266" s="161"/>
      <c r="V266" s="161"/>
      <c r="W266" s="161"/>
      <c r="X266" s="161"/>
      <c r="Y266" s="151"/>
      <c r="Z266" s="151"/>
      <c r="AA266" s="151"/>
      <c r="AB266" s="151"/>
      <c r="AC266" s="151"/>
      <c r="AD266" s="151"/>
      <c r="AE266" s="151"/>
      <c r="AF266" s="151"/>
      <c r="AG266" s="151" t="s">
        <v>244</v>
      </c>
      <c r="AH266" s="151">
        <v>0</v>
      </c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58"/>
      <c r="B267" s="159"/>
      <c r="C267" s="182" t="s">
        <v>566</v>
      </c>
      <c r="D267" s="162"/>
      <c r="E267" s="163">
        <v>1448.6</v>
      </c>
      <c r="F267" s="161"/>
      <c r="G267" s="161"/>
      <c r="H267" s="161"/>
      <c r="I267" s="161"/>
      <c r="J267" s="161"/>
      <c r="K267" s="161"/>
      <c r="L267" s="161"/>
      <c r="M267" s="161"/>
      <c r="N267" s="160"/>
      <c r="O267" s="160"/>
      <c r="P267" s="160"/>
      <c r="Q267" s="160"/>
      <c r="R267" s="161"/>
      <c r="S267" s="161"/>
      <c r="T267" s="161"/>
      <c r="U267" s="161"/>
      <c r="V267" s="161"/>
      <c r="W267" s="161"/>
      <c r="X267" s="161"/>
      <c r="Y267" s="151"/>
      <c r="Z267" s="151"/>
      <c r="AA267" s="151"/>
      <c r="AB267" s="151"/>
      <c r="AC267" s="151"/>
      <c r="AD267" s="151"/>
      <c r="AE267" s="151"/>
      <c r="AF267" s="151"/>
      <c r="AG267" s="151" t="s">
        <v>244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ht="22.5" outlineLevel="1" x14ac:dyDescent="0.2">
      <c r="A268" s="171">
        <v>67</v>
      </c>
      <c r="B268" s="172" t="s">
        <v>567</v>
      </c>
      <c r="C268" s="181" t="s">
        <v>568</v>
      </c>
      <c r="D268" s="173" t="s">
        <v>266</v>
      </c>
      <c r="E268" s="174">
        <v>1063.9000000000001</v>
      </c>
      <c r="F268" s="175"/>
      <c r="G268" s="176">
        <f>ROUND(E268*F268,2)</f>
        <v>0</v>
      </c>
      <c r="H268" s="175"/>
      <c r="I268" s="176">
        <f>ROUND(E268*H268,2)</f>
        <v>0</v>
      </c>
      <c r="J268" s="175"/>
      <c r="K268" s="176">
        <f>ROUND(E268*J268,2)</f>
        <v>0</v>
      </c>
      <c r="L268" s="176">
        <v>21</v>
      </c>
      <c r="M268" s="176">
        <f>G268*(1+L268/100)</f>
        <v>0</v>
      </c>
      <c r="N268" s="174">
        <v>0.55125000000000002</v>
      </c>
      <c r="O268" s="174">
        <f>ROUND(E268*N268,2)</f>
        <v>586.47</v>
      </c>
      <c r="P268" s="174">
        <v>0</v>
      </c>
      <c r="Q268" s="174">
        <f>ROUND(E268*P268,2)</f>
        <v>0</v>
      </c>
      <c r="R268" s="176" t="s">
        <v>297</v>
      </c>
      <c r="S268" s="176" t="s">
        <v>190</v>
      </c>
      <c r="T268" s="177" t="s">
        <v>190</v>
      </c>
      <c r="U268" s="161">
        <v>2.7E-2</v>
      </c>
      <c r="V268" s="161">
        <f>ROUND(E268*U268,2)</f>
        <v>28.73</v>
      </c>
      <c r="W268" s="161"/>
      <c r="X268" s="161" t="s">
        <v>268</v>
      </c>
      <c r="Y268" s="151"/>
      <c r="Z268" s="151"/>
      <c r="AA268" s="151"/>
      <c r="AB268" s="151"/>
      <c r="AC268" s="151"/>
      <c r="AD268" s="151"/>
      <c r="AE268" s="151"/>
      <c r="AF268" s="151"/>
      <c r="AG268" s="151" t="s">
        <v>269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58"/>
      <c r="B269" s="159"/>
      <c r="C269" s="182" t="s">
        <v>569</v>
      </c>
      <c r="D269" s="162"/>
      <c r="E269" s="163">
        <v>1063.9000000000001</v>
      </c>
      <c r="F269" s="161"/>
      <c r="G269" s="161"/>
      <c r="H269" s="161"/>
      <c r="I269" s="161"/>
      <c r="J269" s="161"/>
      <c r="K269" s="161"/>
      <c r="L269" s="161"/>
      <c r="M269" s="161"/>
      <c r="N269" s="160"/>
      <c r="O269" s="160"/>
      <c r="P269" s="160"/>
      <c r="Q269" s="160"/>
      <c r="R269" s="161"/>
      <c r="S269" s="161"/>
      <c r="T269" s="161"/>
      <c r="U269" s="161"/>
      <c r="V269" s="161"/>
      <c r="W269" s="161"/>
      <c r="X269" s="161"/>
      <c r="Y269" s="151"/>
      <c r="Z269" s="151"/>
      <c r="AA269" s="151"/>
      <c r="AB269" s="151"/>
      <c r="AC269" s="151"/>
      <c r="AD269" s="151"/>
      <c r="AE269" s="151"/>
      <c r="AF269" s="151"/>
      <c r="AG269" s="151" t="s">
        <v>244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ht="22.5" outlineLevel="1" x14ac:dyDescent="0.2">
      <c r="A270" s="171">
        <v>68</v>
      </c>
      <c r="B270" s="172" t="s">
        <v>570</v>
      </c>
      <c r="C270" s="181" t="s">
        <v>571</v>
      </c>
      <c r="D270" s="173" t="s">
        <v>266</v>
      </c>
      <c r="E270" s="174">
        <v>1298.9000000000001</v>
      </c>
      <c r="F270" s="175"/>
      <c r="G270" s="176">
        <f>ROUND(E270*F270,2)</f>
        <v>0</v>
      </c>
      <c r="H270" s="175"/>
      <c r="I270" s="176">
        <f>ROUND(E270*H270,2)</f>
        <v>0</v>
      </c>
      <c r="J270" s="175"/>
      <c r="K270" s="176">
        <f>ROUND(E270*J270,2)</f>
        <v>0</v>
      </c>
      <c r="L270" s="176">
        <v>21</v>
      </c>
      <c r="M270" s="176">
        <f>G270*(1+L270/100)</f>
        <v>0</v>
      </c>
      <c r="N270" s="174">
        <v>0.21099999999999999</v>
      </c>
      <c r="O270" s="174">
        <f>ROUND(E270*N270,2)</f>
        <v>274.07</v>
      </c>
      <c r="P270" s="174">
        <v>0</v>
      </c>
      <c r="Q270" s="174">
        <f>ROUND(E270*P270,2)</f>
        <v>0</v>
      </c>
      <c r="R270" s="176" t="s">
        <v>297</v>
      </c>
      <c r="S270" s="176" t="s">
        <v>190</v>
      </c>
      <c r="T270" s="177" t="s">
        <v>190</v>
      </c>
      <c r="U270" s="161">
        <v>7.1999999999999995E-2</v>
      </c>
      <c r="V270" s="161">
        <f>ROUND(E270*U270,2)</f>
        <v>93.52</v>
      </c>
      <c r="W270" s="161"/>
      <c r="X270" s="161" t="s">
        <v>268</v>
      </c>
      <c r="Y270" s="151"/>
      <c r="Z270" s="151"/>
      <c r="AA270" s="151"/>
      <c r="AB270" s="151"/>
      <c r="AC270" s="151"/>
      <c r="AD270" s="151"/>
      <c r="AE270" s="151"/>
      <c r="AF270" s="151"/>
      <c r="AG270" s="151" t="s">
        <v>269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58"/>
      <c r="B271" s="159"/>
      <c r="C271" s="264" t="s">
        <v>572</v>
      </c>
      <c r="D271" s="265"/>
      <c r="E271" s="265"/>
      <c r="F271" s="265"/>
      <c r="G271" s="265"/>
      <c r="H271" s="161"/>
      <c r="I271" s="161"/>
      <c r="J271" s="161"/>
      <c r="K271" s="161"/>
      <c r="L271" s="161"/>
      <c r="M271" s="161"/>
      <c r="N271" s="160"/>
      <c r="O271" s="160"/>
      <c r="P271" s="160"/>
      <c r="Q271" s="160"/>
      <c r="R271" s="161"/>
      <c r="S271" s="161"/>
      <c r="T271" s="161"/>
      <c r="U271" s="161"/>
      <c r="V271" s="161"/>
      <c r="W271" s="161"/>
      <c r="X271" s="161"/>
      <c r="Y271" s="151"/>
      <c r="Z271" s="151"/>
      <c r="AA271" s="151"/>
      <c r="AB271" s="151"/>
      <c r="AC271" s="151"/>
      <c r="AD271" s="151"/>
      <c r="AE271" s="151"/>
      <c r="AF271" s="151"/>
      <c r="AG271" s="151" t="s">
        <v>271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58"/>
      <c r="B272" s="159"/>
      <c r="C272" s="182" t="s">
        <v>573</v>
      </c>
      <c r="D272" s="162"/>
      <c r="E272" s="163">
        <v>1256.8</v>
      </c>
      <c r="F272" s="161"/>
      <c r="G272" s="161"/>
      <c r="H272" s="161"/>
      <c r="I272" s="161"/>
      <c r="J272" s="161"/>
      <c r="K272" s="161"/>
      <c r="L272" s="161"/>
      <c r="M272" s="161"/>
      <c r="N272" s="160"/>
      <c r="O272" s="160"/>
      <c r="P272" s="160"/>
      <c r="Q272" s="160"/>
      <c r="R272" s="161"/>
      <c r="S272" s="161"/>
      <c r="T272" s="161"/>
      <c r="U272" s="161"/>
      <c r="V272" s="161"/>
      <c r="W272" s="161"/>
      <c r="X272" s="161"/>
      <c r="Y272" s="151"/>
      <c r="Z272" s="151"/>
      <c r="AA272" s="151"/>
      <c r="AB272" s="151"/>
      <c r="AC272" s="151"/>
      <c r="AD272" s="151"/>
      <c r="AE272" s="151"/>
      <c r="AF272" s="151"/>
      <c r="AG272" s="151" t="s">
        <v>244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2">
      <c r="A273" s="158"/>
      <c r="B273" s="159"/>
      <c r="C273" s="182" t="s">
        <v>551</v>
      </c>
      <c r="D273" s="162"/>
      <c r="E273" s="163">
        <v>42.1</v>
      </c>
      <c r="F273" s="161"/>
      <c r="G273" s="161"/>
      <c r="H273" s="161"/>
      <c r="I273" s="161"/>
      <c r="J273" s="161"/>
      <c r="K273" s="161"/>
      <c r="L273" s="161"/>
      <c r="M273" s="161"/>
      <c r="N273" s="160"/>
      <c r="O273" s="160"/>
      <c r="P273" s="160"/>
      <c r="Q273" s="160"/>
      <c r="R273" s="161"/>
      <c r="S273" s="161"/>
      <c r="T273" s="161"/>
      <c r="U273" s="161"/>
      <c r="V273" s="161"/>
      <c r="W273" s="161"/>
      <c r="X273" s="161"/>
      <c r="Y273" s="151"/>
      <c r="Z273" s="151"/>
      <c r="AA273" s="151"/>
      <c r="AB273" s="151"/>
      <c r="AC273" s="151"/>
      <c r="AD273" s="151"/>
      <c r="AE273" s="151"/>
      <c r="AF273" s="151"/>
      <c r="AG273" s="151" t="s">
        <v>244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71">
        <v>69</v>
      </c>
      <c r="B274" s="172" t="s">
        <v>574</v>
      </c>
      <c r="C274" s="181" t="s">
        <v>575</v>
      </c>
      <c r="D274" s="173" t="s">
        <v>266</v>
      </c>
      <c r="E274" s="174">
        <v>1459.1</v>
      </c>
      <c r="F274" s="175"/>
      <c r="G274" s="176">
        <f>ROUND(E274*F274,2)</f>
        <v>0</v>
      </c>
      <c r="H274" s="175"/>
      <c r="I274" s="176">
        <f>ROUND(E274*H274,2)</f>
        <v>0</v>
      </c>
      <c r="J274" s="175"/>
      <c r="K274" s="176">
        <f>ROUND(E274*J274,2)</f>
        <v>0</v>
      </c>
      <c r="L274" s="176">
        <v>21</v>
      </c>
      <c r="M274" s="176">
        <f>G274*(1+L274/100)</f>
        <v>0</v>
      </c>
      <c r="N274" s="174">
        <v>0.38313999999999998</v>
      </c>
      <c r="O274" s="174">
        <f>ROUND(E274*N274,2)</f>
        <v>559.04</v>
      </c>
      <c r="P274" s="174">
        <v>0</v>
      </c>
      <c r="Q274" s="174">
        <f>ROUND(E274*P274,2)</f>
        <v>0</v>
      </c>
      <c r="R274" s="176" t="s">
        <v>297</v>
      </c>
      <c r="S274" s="176" t="s">
        <v>190</v>
      </c>
      <c r="T274" s="177" t="s">
        <v>190</v>
      </c>
      <c r="U274" s="161">
        <v>2.5999999999999999E-2</v>
      </c>
      <c r="V274" s="161">
        <f>ROUND(E274*U274,2)</f>
        <v>37.94</v>
      </c>
      <c r="W274" s="161"/>
      <c r="X274" s="161" t="s">
        <v>268</v>
      </c>
      <c r="Y274" s="151"/>
      <c r="Z274" s="151"/>
      <c r="AA274" s="151"/>
      <c r="AB274" s="151"/>
      <c r="AC274" s="151"/>
      <c r="AD274" s="151"/>
      <c r="AE274" s="151"/>
      <c r="AF274" s="151"/>
      <c r="AG274" s="151" t="s">
        <v>269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58"/>
      <c r="B275" s="159"/>
      <c r="C275" s="264" t="s">
        <v>576</v>
      </c>
      <c r="D275" s="265"/>
      <c r="E275" s="265"/>
      <c r="F275" s="265"/>
      <c r="G275" s="265"/>
      <c r="H275" s="161"/>
      <c r="I275" s="161"/>
      <c r="J275" s="161"/>
      <c r="K275" s="161"/>
      <c r="L275" s="161"/>
      <c r="M275" s="161"/>
      <c r="N275" s="160"/>
      <c r="O275" s="160"/>
      <c r="P275" s="160"/>
      <c r="Q275" s="160"/>
      <c r="R275" s="161"/>
      <c r="S275" s="161"/>
      <c r="T275" s="161"/>
      <c r="U275" s="161"/>
      <c r="V275" s="161"/>
      <c r="W275" s="161"/>
      <c r="X275" s="161"/>
      <c r="Y275" s="151"/>
      <c r="Z275" s="151"/>
      <c r="AA275" s="151"/>
      <c r="AB275" s="151"/>
      <c r="AC275" s="151"/>
      <c r="AD275" s="151"/>
      <c r="AE275" s="151"/>
      <c r="AF275" s="151"/>
      <c r="AG275" s="151" t="s">
        <v>271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8"/>
      <c r="B276" s="159"/>
      <c r="C276" s="255" t="s">
        <v>865</v>
      </c>
      <c r="D276" s="256"/>
      <c r="E276" s="256"/>
      <c r="F276" s="256"/>
      <c r="G276" s="256"/>
      <c r="H276" s="161"/>
      <c r="I276" s="161"/>
      <c r="J276" s="161"/>
      <c r="K276" s="161"/>
      <c r="L276" s="161"/>
      <c r="M276" s="161"/>
      <c r="N276" s="160"/>
      <c r="O276" s="160"/>
      <c r="P276" s="160"/>
      <c r="Q276" s="160"/>
      <c r="R276" s="161"/>
      <c r="S276" s="161"/>
      <c r="T276" s="161"/>
      <c r="U276" s="161"/>
      <c r="V276" s="161"/>
      <c r="W276" s="161"/>
      <c r="X276" s="161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195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2">
      <c r="A277" s="158"/>
      <c r="B277" s="159"/>
      <c r="C277" s="255" t="s">
        <v>577</v>
      </c>
      <c r="D277" s="256"/>
      <c r="E277" s="256"/>
      <c r="F277" s="256"/>
      <c r="G277" s="256"/>
      <c r="H277" s="161"/>
      <c r="I277" s="161"/>
      <c r="J277" s="161"/>
      <c r="K277" s="161"/>
      <c r="L277" s="161"/>
      <c r="M277" s="161"/>
      <c r="N277" s="160"/>
      <c r="O277" s="160"/>
      <c r="P277" s="160"/>
      <c r="Q277" s="160"/>
      <c r="R277" s="161"/>
      <c r="S277" s="161"/>
      <c r="T277" s="161"/>
      <c r="U277" s="161"/>
      <c r="V277" s="161"/>
      <c r="W277" s="161"/>
      <c r="X277" s="161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195</v>
      </c>
      <c r="AH277" s="151"/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 x14ac:dyDescent="0.2">
      <c r="A278" s="158"/>
      <c r="B278" s="159"/>
      <c r="C278" s="182" t="s">
        <v>578</v>
      </c>
      <c r="D278" s="162"/>
      <c r="E278" s="163">
        <v>1448.6</v>
      </c>
      <c r="F278" s="161"/>
      <c r="G278" s="161"/>
      <c r="H278" s="161"/>
      <c r="I278" s="161"/>
      <c r="J278" s="161"/>
      <c r="K278" s="161"/>
      <c r="L278" s="161"/>
      <c r="M278" s="161"/>
      <c r="N278" s="160"/>
      <c r="O278" s="160"/>
      <c r="P278" s="160"/>
      <c r="Q278" s="160"/>
      <c r="R278" s="161"/>
      <c r="S278" s="161"/>
      <c r="T278" s="161"/>
      <c r="U278" s="161"/>
      <c r="V278" s="161"/>
      <c r="W278" s="161"/>
      <c r="X278" s="161"/>
      <c r="Y278" s="151"/>
      <c r="Z278" s="151"/>
      <c r="AA278" s="151"/>
      <c r="AB278" s="151"/>
      <c r="AC278" s="151"/>
      <c r="AD278" s="151"/>
      <c r="AE278" s="151"/>
      <c r="AF278" s="151"/>
      <c r="AG278" s="151" t="s">
        <v>244</v>
      </c>
      <c r="AH278" s="151">
        <v>0</v>
      </c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2">
      <c r="A279" s="158"/>
      <c r="B279" s="159"/>
      <c r="C279" s="182" t="s">
        <v>565</v>
      </c>
      <c r="D279" s="162"/>
      <c r="E279" s="163">
        <v>10.5</v>
      </c>
      <c r="F279" s="161"/>
      <c r="G279" s="161"/>
      <c r="H279" s="161"/>
      <c r="I279" s="161"/>
      <c r="J279" s="161"/>
      <c r="K279" s="161"/>
      <c r="L279" s="161"/>
      <c r="M279" s="161"/>
      <c r="N279" s="160"/>
      <c r="O279" s="160"/>
      <c r="P279" s="160"/>
      <c r="Q279" s="160"/>
      <c r="R279" s="161"/>
      <c r="S279" s="161"/>
      <c r="T279" s="161"/>
      <c r="U279" s="161"/>
      <c r="V279" s="161"/>
      <c r="W279" s="161"/>
      <c r="X279" s="161"/>
      <c r="Y279" s="151"/>
      <c r="Z279" s="151"/>
      <c r="AA279" s="151"/>
      <c r="AB279" s="151"/>
      <c r="AC279" s="151"/>
      <c r="AD279" s="151"/>
      <c r="AE279" s="151"/>
      <c r="AF279" s="151"/>
      <c r="AG279" s="151" t="s">
        <v>244</v>
      </c>
      <c r="AH279" s="151">
        <v>0</v>
      </c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2">
      <c r="A280" s="171">
        <v>70</v>
      </c>
      <c r="B280" s="172" t="s">
        <v>579</v>
      </c>
      <c r="C280" s="181" t="s">
        <v>580</v>
      </c>
      <c r="D280" s="173" t="s">
        <v>266</v>
      </c>
      <c r="E280" s="174">
        <v>1298.9000000000001</v>
      </c>
      <c r="F280" s="175"/>
      <c r="G280" s="176">
        <f>ROUND(E280*F280,2)</f>
        <v>0</v>
      </c>
      <c r="H280" s="175"/>
      <c r="I280" s="176">
        <f>ROUND(E280*H280,2)</f>
        <v>0</v>
      </c>
      <c r="J280" s="175"/>
      <c r="K280" s="176">
        <f>ROUND(E280*J280,2)</f>
        <v>0</v>
      </c>
      <c r="L280" s="176">
        <v>21</v>
      </c>
      <c r="M280" s="176">
        <f>G280*(1+L280/100)</f>
        <v>0</v>
      </c>
      <c r="N280" s="174">
        <v>0.45977000000000001</v>
      </c>
      <c r="O280" s="174">
        <f>ROUND(E280*N280,2)</f>
        <v>597.20000000000005</v>
      </c>
      <c r="P280" s="174">
        <v>0</v>
      </c>
      <c r="Q280" s="174">
        <f>ROUND(E280*P280,2)</f>
        <v>0</v>
      </c>
      <c r="R280" s="176" t="s">
        <v>297</v>
      </c>
      <c r="S280" s="176" t="s">
        <v>190</v>
      </c>
      <c r="T280" s="177" t="s">
        <v>190</v>
      </c>
      <c r="U280" s="161">
        <v>2.5999999999999999E-2</v>
      </c>
      <c r="V280" s="161">
        <f>ROUND(E280*U280,2)</f>
        <v>33.770000000000003</v>
      </c>
      <c r="W280" s="161"/>
      <c r="X280" s="161" t="s">
        <v>268</v>
      </c>
      <c r="Y280" s="151"/>
      <c r="Z280" s="151"/>
      <c r="AA280" s="151"/>
      <c r="AB280" s="151"/>
      <c r="AC280" s="151"/>
      <c r="AD280" s="151"/>
      <c r="AE280" s="151"/>
      <c r="AF280" s="151"/>
      <c r="AG280" s="151" t="s">
        <v>269</v>
      </c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2">
      <c r="A281" s="158"/>
      <c r="B281" s="159"/>
      <c r="C281" s="264" t="s">
        <v>576</v>
      </c>
      <c r="D281" s="265"/>
      <c r="E281" s="265"/>
      <c r="F281" s="265"/>
      <c r="G281" s="265"/>
      <c r="H281" s="161"/>
      <c r="I281" s="161"/>
      <c r="J281" s="161"/>
      <c r="K281" s="161"/>
      <c r="L281" s="161"/>
      <c r="M281" s="161"/>
      <c r="N281" s="160"/>
      <c r="O281" s="160"/>
      <c r="P281" s="160"/>
      <c r="Q281" s="160"/>
      <c r="R281" s="161"/>
      <c r="S281" s="161"/>
      <c r="T281" s="161"/>
      <c r="U281" s="161"/>
      <c r="V281" s="161"/>
      <c r="W281" s="161"/>
      <c r="X281" s="161"/>
      <c r="Y281" s="151"/>
      <c r="Z281" s="151"/>
      <c r="AA281" s="151"/>
      <c r="AB281" s="151"/>
      <c r="AC281" s="151"/>
      <c r="AD281" s="151"/>
      <c r="AE281" s="151"/>
      <c r="AF281" s="151"/>
      <c r="AG281" s="151" t="s">
        <v>271</v>
      </c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2">
      <c r="A282" s="158"/>
      <c r="B282" s="159"/>
      <c r="C282" s="255" t="s">
        <v>577</v>
      </c>
      <c r="D282" s="256"/>
      <c r="E282" s="256"/>
      <c r="F282" s="256"/>
      <c r="G282" s="256"/>
      <c r="H282" s="161"/>
      <c r="I282" s="161"/>
      <c r="J282" s="161"/>
      <c r="K282" s="161"/>
      <c r="L282" s="161"/>
      <c r="M282" s="161"/>
      <c r="N282" s="160"/>
      <c r="O282" s="160"/>
      <c r="P282" s="160"/>
      <c r="Q282" s="160"/>
      <c r="R282" s="161"/>
      <c r="S282" s="161"/>
      <c r="T282" s="161"/>
      <c r="U282" s="161"/>
      <c r="V282" s="161"/>
      <c r="W282" s="161"/>
      <c r="X282" s="161"/>
      <c r="Y282" s="151"/>
      <c r="Z282" s="151"/>
      <c r="AA282" s="151"/>
      <c r="AB282" s="151"/>
      <c r="AC282" s="151"/>
      <c r="AD282" s="151"/>
      <c r="AE282" s="151"/>
      <c r="AF282" s="151"/>
      <c r="AG282" s="151" t="s">
        <v>195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2">
      <c r="A283" s="158"/>
      <c r="B283" s="159"/>
      <c r="C283" s="182" t="s">
        <v>573</v>
      </c>
      <c r="D283" s="162"/>
      <c r="E283" s="163">
        <v>1256.8</v>
      </c>
      <c r="F283" s="161"/>
      <c r="G283" s="161"/>
      <c r="H283" s="161"/>
      <c r="I283" s="161"/>
      <c r="J283" s="161"/>
      <c r="K283" s="161"/>
      <c r="L283" s="161"/>
      <c r="M283" s="161"/>
      <c r="N283" s="160"/>
      <c r="O283" s="160"/>
      <c r="P283" s="160"/>
      <c r="Q283" s="160"/>
      <c r="R283" s="161"/>
      <c r="S283" s="161"/>
      <c r="T283" s="161"/>
      <c r="U283" s="161"/>
      <c r="V283" s="161"/>
      <c r="W283" s="161"/>
      <c r="X283" s="161"/>
      <c r="Y283" s="151"/>
      <c r="Z283" s="151"/>
      <c r="AA283" s="151"/>
      <c r="AB283" s="151"/>
      <c r="AC283" s="151"/>
      <c r="AD283" s="151"/>
      <c r="AE283" s="151"/>
      <c r="AF283" s="151"/>
      <c r="AG283" s="151" t="s">
        <v>244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2">
      <c r="A284" s="158"/>
      <c r="B284" s="159"/>
      <c r="C284" s="182" t="s">
        <v>551</v>
      </c>
      <c r="D284" s="162"/>
      <c r="E284" s="163">
        <v>42.1</v>
      </c>
      <c r="F284" s="161"/>
      <c r="G284" s="161"/>
      <c r="H284" s="161"/>
      <c r="I284" s="161"/>
      <c r="J284" s="161"/>
      <c r="K284" s="161"/>
      <c r="L284" s="161"/>
      <c r="M284" s="161"/>
      <c r="N284" s="160"/>
      <c r="O284" s="160"/>
      <c r="P284" s="160"/>
      <c r="Q284" s="160"/>
      <c r="R284" s="161"/>
      <c r="S284" s="161"/>
      <c r="T284" s="161"/>
      <c r="U284" s="161"/>
      <c r="V284" s="161"/>
      <c r="W284" s="161"/>
      <c r="X284" s="161"/>
      <c r="Y284" s="151"/>
      <c r="Z284" s="151"/>
      <c r="AA284" s="151"/>
      <c r="AB284" s="151"/>
      <c r="AC284" s="151"/>
      <c r="AD284" s="151"/>
      <c r="AE284" s="151"/>
      <c r="AF284" s="151"/>
      <c r="AG284" s="151" t="s">
        <v>244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2">
      <c r="A285" s="171">
        <v>71</v>
      </c>
      <c r="B285" s="172" t="s">
        <v>581</v>
      </c>
      <c r="C285" s="181" t="s">
        <v>582</v>
      </c>
      <c r="D285" s="173" t="s">
        <v>266</v>
      </c>
      <c r="E285" s="174">
        <v>1298.9000000000001</v>
      </c>
      <c r="F285" s="175"/>
      <c r="G285" s="176">
        <f>ROUND(E285*F285,2)</f>
        <v>0</v>
      </c>
      <c r="H285" s="175"/>
      <c r="I285" s="176">
        <f>ROUND(E285*H285,2)</f>
        <v>0</v>
      </c>
      <c r="J285" s="175"/>
      <c r="K285" s="176">
        <f>ROUND(E285*J285,2)</f>
        <v>0</v>
      </c>
      <c r="L285" s="176">
        <v>21</v>
      </c>
      <c r="M285" s="176">
        <f>G285*(1+L285/100)</f>
        <v>0</v>
      </c>
      <c r="N285" s="174">
        <v>0</v>
      </c>
      <c r="O285" s="174">
        <f>ROUND(E285*N285,2)</f>
        <v>0</v>
      </c>
      <c r="P285" s="174">
        <v>0</v>
      </c>
      <c r="Q285" s="174">
        <f>ROUND(E285*P285,2)</f>
        <v>0</v>
      </c>
      <c r="R285" s="176" t="s">
        <v>297</v>
      </c>
      <c r="S285" s="176" t="s">
        <v>190</v>
      </c>
      <c r="T285" s="177" t="s">
        <v>190</v>
      </c>
      <c r="U285" s="161">
        <v>4.0000000000000001E-3</v>
      </c>
      <c r="V285" s="161">
        <f>ROUND(E285*U285,2)</f>
        <v>5.2</v>
      </c>
      <c r="W285" s="161"/>
      <c r="X285" s="161" t="s">
        <v>268</v>
      </c>
      <c r="Y285" s="151"/>
      <c r="Z285" s="151"/>
      <c r="AA285" s="151"/>
      <c r="AB285" s="151"/>
      <c r="AC285" s="151"/>
      <c r="AD285" s="151"/>
      <c r="AE285" s="151"/>
      <c r="AF285" s="151"/>
      <c r="AG285" s="151" t="s">
        <v>269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2">
      <c r="A286" s="158"/>
      <c r="B286" s="159"/>
      <c r="C286" s="264" t="s">
        <v>583</v>
      </c>
      <c r="D286" s="265"/>
      <c r="E286" s="265"/>
      <c r="F286" s="265"/>
      <c r="G286" s="265"/>
      <c r="H286" s="161"/>
      <c r="I286" s="161"/>
      <c r="J286" s="161"/>
      <c r="K286" s="161"/>
      <c r="L286" s="161"/>
      <c r="M286" s="161"/>
      <c r="N286" s="160"/>
      <c r="O286" s="160"/>
      <c r="P286" s="160"/>
      <c r="Q286" s="160"/>
      <c r="R286" s="161"/>
      <c r="S286" s="161"/>
      <c r="T286" s="161"/>
      <c r="U286" s="161"/>
      <c r="V286" s="161"/>
      <c r="W286" s="161"/>
      <c r="X286" s="161"/>
      <c r="Y286" s="151"/>
      <c r="Z286" s="151"/>
      <c r="AA286" s="151"/>
      <c r="AB286" s="151"/>
      <c r="AC286" s="151"/>
      <c r="AD286" s="151"/>
      <c r="AE286" s="151"/>
      <c r="AF286" s="151"/>
      <c r="AG286" s="151" t="s">
        <v>271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2">
      <c r="A287" s="158"/>
      <c r="B287" s="159"/>
      <c r="C287" s="182" t="s">
        <v>584</v>
      </c>
      <c r="D287" s="162"/>
      <c r="E287" s="163">
        <v>1298.9000000000001</v>
      </c>
      <c r="F287" s="161"/>
      <c r="G287" s="161"/>
      <c r="H287" s="161"/>
      <c r="I287" s="161"/>
      <c r="J287" s="161"/>
      <c r="K287" s="161"/>
      <c r="L287" s="161"/>
      <c r="M287" s="161"/>
      <c r="N287" s="160"/>
      <c r="O287" s="160"/>
      <c r="P287" s="160"/>
      <c r="Q287" s="160"/>
      <c r="R287" s="161"/>
      <c r="S287" s="161"/>
      <c r="T287" s="161"/>
      <c r="U287" s="161"/>
      <c r="V287" s="161"/>
      <c r="W287" s="161"/>
      <c r="X287" s="161"/>
      <c r="Y287" s="151"/>
      <c r="Z287" s="151"/>
      <c r="AA287" s="151"/>
      <c r="AB287" s="151"/>
      <c r="AC287" s="151"/>
      <c r="AD287" s="151"/>
      <c r="AE287" s="151"/>
      <c r="AF287" s="151"/>
      <c r="AG287" s="151" t="s">
        <v>244</v>
      </c>
      <c r="AH287" s="151">
        <v>5</v>
      </c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ht="22.5" outlineLevel="1" x14ac:dyDescent="0.2">
      <c r="A288" s="171">
        <v>72</v>
      </c>
      <c r="B288" s="172" t="s">
        <v>585</v>
      </c>
      <c r="C288" s="181" t="s">
        <v>586</v>
      </c>
      <c r="D288" s="173" t="s">
        <v>266</v>
      </c>
      <c r="E288" s="174">
        <v>1298.9000000000001</v>
      </c>
      <c r="F288" s="175"/>
      <c r="G288" s="176">
        <f>ROUND(E288*F288,2)</f>
        <v>0</v>
      </c>
      <c r="H288" s="175"/>
      <c r="I288" s="176">
        <f>ROUND(E288*H288,2)</f>
        <v>0</v>
      </c>
      <c r="J288" s="175"/>
      <c r="K288" s="176">
        <f>ROUND(E288*J288,2)</f>
        <v>0</v>
      </c>
      <c r="L288" s="176">
        <v>21</v>
      </c>
      <c r="M288" s="176">
        <f>G288*(1+L288/100)</f>
        <v>0</v>
      </c>
      <c r="N288" s="174">
        <v>0</v>
      </c>
      <c r="O288" s="174">
        <f>ROUND(E288*N288,2)</f>
        <v>0</v>
      </c>
      <c r="P288" s="174">
        <v>0</v>
      </c>
      <c r="Q288" s="174">
        <f>ROUND(E288*P288,2)</f>
        <v>0</v>
      </c>
      <c r="R288" s="176" t="s">
        <v>297</v>
      </c>
      <c r="S288" s="176" t="s">
        <v>190</v>
      </c>
      <c r="T288" s="177" t="s">
        <v>190</v>
      </c>
      <c r="U288" s="161">
        <v>2E-3</v>
      </c>
      <c r="V288" s="161">
        <f>ROUND(E288*U288,2)</f>
        <v>2.6</v>
      </c>
      <c r="W288" s="161"/>
      <c r="X288" s="161" t="s">
        <v>268</v>
      </c>
      <c r="Y288" s="151"/>
      <c r="Z288" s="151"/>
      <c r="AA288" s="151"/>
      <c r="AB288" s="151"/>
      <c r="AC288" s="151"/>
      <c r="AD288" s="151"/>
      <c r="AE288" s="151"/>
      <c r="AF288" s="151"/>
      <c r="AG288" s="151" t="s">
        <v>269</v>
      </c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2">
      <c r="A289" s="158"/>
      <c r="B289" s="159"/>
      <c r="C289" s="182" t="s">
        <v>587</v>
      </c>
      <c r="D289" s="162"/>
      <c r="E289" s="163">
        <v>1298.9000000000001</v>
      </c>
      <c r="F289" s="161"/>
      <c r="G289" s="161"/>
      <c r="H289" s="161"/>
      <c r="I289" s="161"/>
      <c r="J289" s="161"/>
      <c r="K289" s="161"/>
      <c r="L289" s="161"/>
      <c r="M289" s="161"/>
      <c r="N289" s="160"/>
      <c r="O289" s="160"/>
      <c r="P289" s="160"/>
      <c r="Q289" s="160"/>
      <c r="R289" s="161"/>
      <c r="S289" s="161"/>
      <c r="T289" s="161"/>
      <c r="U289" s="161"/>
      <c r="V289" s="161"/>
      <c r="W289" s="161"/>
      <c r="X289" s="161"/>
      <c r="Y289" s="151"/>
      <c r="Z289" s="151"/>
      <c r="AA289" s="151"/>
      <c r="AB289" s="151"/>
      <c r="AC289" s="151"/>
      <c r="AD289" s="151"/>
      <c r="AE289" s="151"/>
      <c r="AF289" s="151"/>
      <c r="AG289" s="151" t="s">
        <v>244</v>
      </c>
      <c r="AH289" s="151">
        <v>5</v>
      </c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ht="22.5" outlineLevel="1" x14ac:dyDescent="0.2">
      <c r="A290" s="171">
        <v>73</v>
      </c>
      <c r="B290" s="172" t="s">
        <v>588</v>
      </c>
      <c r="C290" s="181" t="s">
        <v>589</v>
      </c>
      <c r="D290" s="173" t="s">
        <v>266</v>
      </c>
      <c r="E290" s="174">
        <v>1298.9000000000001</v>
      </c>
      <c r="F290" s="175"/>
      <c r="G290" s="176">
        <f>ROUND(E290*F290,2)</f>
        <v>0</v>
      </c>
      <c r="H290" s="175"/>
      <c r="I290" s="176">
        <f>ROUND(E290*H290,2)</f>
        <v>0</v>
      </c>
      <c r="J290" s="175"/>
      <c r="K290" s="176">
        <f>ROUND(E290*J290,2)</f>
        <v>0</v>
      </c>
      <c r="L290" s="176">
        <v>21</v>
      </c>
      <c r="M290" s="176">
        <f>G290*(1+L290/100)</f>
        <v>0</v>
      </c>
      <c r="N290" s="174">
        <v>0.12966</v>
      </c>
      <c r="O290" s="174">
        <f>ROUND(E290*N290,2)</f>
        <v>168.42</v>
      </c>
      <c r="P290" s="174">
        <v>0</v>
      </c>
      <c r="Q290" s="174">
        <f>ROUND(E290*P290,2)</f>
        <v>0</v>
      </c>
      <c r="R290" s="176" t="s">
        <v>297</v>
      </c>
      <c r="S290" s="176" t="s">
        <v>190</v>
      </c>
      <c r="T290" s="177" t="s">
        <v>190</v>
      </c>
      <c r="U290" s="161">
        <v>7.1999999999999995E-2</v>
      </c>
      <c r="V290" s="161">
        <f>ROUND(E290*U290,2)</f>
        <v>93.52</v>
      </c>
      <c r="W290" s="161"/>
      <c r="X290" s="161" t="s">
        <v>268</v>
      </c>
      <c r="Y290" s="151"/>
      <c r="Z290" s="151"/>
      <c r="AA290" s="151"/>
      <c r="AB290" s="151"/>
      <c r="AC290" s="151"/>
      <c r="AD290" s="151"/>
      <c r="AE290" s="151"/>
      <c r="AF290" s="151"/>
      <c r="AG290" s="151" t="s">
        <v>269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58"/>
      <c r="B291" s="159"/>
      <c r="C291" s="182" t="s">
        <v>573</v>
      </c>
      <c r="D291" s="162"/>
      <c r="E291" s="163">
        <v>1256.8</v>
      </c>
      <c r="F291" s="161"/>
      <c r="G291" s="161"/>
      <c r="H291" s="161"/>
      <c r="I291" s="161"/>
      <c r="J291" s="161"/>
      <c r="K291" s="161"/>
      <c r="L291" s="161"/>
      <c r="M291" s="161"/>
      <c r="N291" s="160"/>
      <c r="O291" s="160"/>
      <c r="P291" s="160"/>
      <c r="Q291" s="160"/>
      <c r="R291" s="161"/>
      <c r="S291" s="161"/>
      <c r="T291" s="161"/>
      <c r="U291" s="161"/>
      <c r="V291" s="161"/>
      <c r="W291" s="161"/>
      <c r="X291" s="161"/>
      <c r="Y291" s="151"/>
      <c r="Z291" s="151"/>
      <c r="AA291" s="151"/>
      <c r="AB291" s="151"/>
      <c r="AC291" s="151"/>
      <c r="AD291" s="151"/>
      <c r="AE291" s="151"/>
      <c r="AF291" s="151"/>
      <c r="AG291" s="151" t="s">
        <v>244</v>
      </c>
      <c r="AH291" s="151">
        <v>0</v>
      </c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58"/>
      <c r="B292" s="159"/>
      <c r="C292" s="182" t="s">
        <v>551</v>
      </c>
      <c r="D292" s="162"/>
      <c r="E292" s="163">
        <v>42.1</v>
      </c>
      <c r="F292" s="161"/>
      <c r="G292" s="161"/>
      <c r="H292" s="161"/>
      <c r="I292" s="161"/>
      <c r="J292" s="161"/>
      <c r="K292" s="161"/>
      <c r="L292" s="161"/>
      <c r="M292" s="161"/>
      <c r="N292" s="160"/>
      <c r="O292" s="160"/>
      <c r="P292" s="160"/>
      <c r="Q292" s="160"/>
      <c r="R292" s="161"/>
      <c r="S292" s="161"/>
      <c r="T292" s="161"/>
      <c r="U292" s="161"/>
      <c r="V292" s="161"/>
      <c r="W292" s="161"/>
      <c r="X292" s="161"/>
      <c r="Y292" s="151"/>
      <c r="Z292" s="151"/>
      <c r="AA292" s="151"/>
      <c r="AB292" s="151"/>
      <c r="AC292" s="151"/>
      <c r="AD292" s="151"/>
      <c r="AE292" s="151"/>
      <c r="AF292" s="151"/>
      <c r="AG292" s="151" t="s">
        <v>244</v>
      </c>
      <c r="AH292" s="151">
        <v>0</v>
      </c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ht="22.5" outlineLevel="1" x14ac:dyDescent="0.2">
      <c r="A293" s="171">
        <v>74</v>
      </c>
      <c r="B293" s="172" t="s">
        <v>590</v>
      </c>
      <c r="C293" s="181" t="s">
        <v>591</v>
      </c>
      <c r="D293" s="173" t="s">
        <v>266</v>
      </c>
      <c r="E293" s="174">
        <v>18</v>
      </c>
      <c r="F293" s="175"/>
      <c r="G293" s="176">
        <f>ROUND(E293*F293,2)</f>
        <v>0</v>
      </c>
      <c r="H293" s="175"/>
      <c r="I293" s="176">
        <f>ROUND(E293*H293,2)</f>
        <v>0</v>
      </c>
      <c r="J293" s="175"/>
      <c r="K293" s="176">
        <f>ROUND(E293*J293,2)</f>
        <v>0</v>
      </c>
      <c r="L293" s="176">
        <v>21</v>
      </c>
      <c r="M293" s="176">
        <f>G293*(1+L293/100)</f>
        <v>0</v>
      </c>
      <c r="N293" s="174">
        <v>0.46206000000000003</v>
      </c>
      <c r="O293" s="174">
        <f>ROUND(E293*N293,2)</f>
        <v>8.32</v>
      </c>
      <c r="P293" s="174">
        <v>0</v>
      </c>
      <c r="Q293" s="174">
        <f>ROUND(E293*P293,2)</f>
        <v>0</v>
      </c>
      <c r="R293" s="176" t="s">
        <v>297</v>
      </c>
      <c r="S293" s="176" t="s">
        <v>190</v>
      </c>
      <c r="T293" s="177" t="s">
        <v>190</v>
      </c>
      <c r="U293" s="161">
        <v>0.25</v>
      </c>
      <c r="V293" s="161">
        <f>ROUND(E293*U293,2)</f>
        <v>4.5</v>
      </c>
      <c r="W293" s="161"/>
      <c r="X293" s="161" t="s">
        <v>268</v>
      </c>
      <c r="Y293" s="151"/>
      <c r="Z293" s="151"/>
      <c r="AA293" s="151"/>
      <c r="AB293" s="151"/>
      <c r="AC293" s="151"/>
      <c r="AD293" s="151"/>
      <c r="AE293" s="151"/>
      <c r="AF293" s="151"/>
      <c r="AG293" s="151" t="s">
        <v>269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2">
      <c r="A294" s="158"/>
      <c r="B294" s="159"/>
      <c r="C294" s="264" t="s">
        <v>592</v>
      </c>
      <c r="D294" s="265"/>
      <c r="E294" s="265"/>
      <c r="F294" s="265"/>
      <c r="G294" s="265"/>
      <c r="H294" s="161"/>
      <c r="I294" s="161"/>
      <c r="J294" s="161"/>
      <c r="K294" s="161"/>
      <c r="L294" s="161"/>
      <c r="M294" s="161"/>
      <c r="N294" s="160"/>
      <c r="O294" s="160"/>
      <c r="P294" s="160"/>
      <c r="Q294" s="160"/>
      <c r="R294" s="161"/>
      <c r="S294" s="161"/>
      <c r="T294" s="161"/>
      <c r="U294" s="161"/>
      <c r="V294" s="161"/>
      <c r="W294" s="161"/>
      <c r="X294" s="161"/>
      <c r="Y294" s="151"/>
      <c r="Z294" s="151"/>
      <c r="AA294" s="151"/>
      <c r="AB294" s="151"/>
      <c r="AC294" s="151"/>
      <c r="AD294" s="151"/>
      <c r="AE294" s="151"/>
      <c r="AF294" s="151"/>
      <c r="AG294" s="151" t="s">
        <v>271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ht="22.5" outlineLevel="1" x14ac:dyDescent="0.2">
      <c r="A295" s="158"/>
      <c r="B295" s="159"/>
      <c r="C295" s="255" t="s">
        <v>593</v>
      </c>
      <c r="D295" s="256"/>
      <c r="E295" s="256"/>
      <c r="F295" s="256"/>
      <c r="G295" s="256"/>
      <c r="H295" s="161"/>
      <c r="I295" s="161"/>
      <c r="J295" s="161"/>
      <c r="K295" s="161"/>
      <c r="L295" s="161"/>
      <c r="M295" s="161"/>
      <c r="N295" s="160"/>
      <c r="O295" s="160"/>
      <c r="P295" s="160"/>
      <c r="Q295" s="160"/>
      <c r="R295" s="161"/>
      <c r="S295" s="161"/>
      <c r="T295" s="161"/>
      <c r="U295" s="161"/>
      <c r="V295" s="161"/>
      <c r="W295" s="161"/>
      <c r="X295" s="161"/>
      <c r="Y295" s="151"/>
      <c r="Z295" s="151"/>
      <c r="AA295" s="151"/>
      <c r="AB295" s="151"/>
      <c r="AC295" s="151"/>
      <c r="AD295" s="151"/>
      <c r="AE295" s="151"/>
      <c r="AF295" s="151"/>
      <c r="AG295" s="151" t="s">
        <v>195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78" t="str">
        <f>C295</f>
        <v>V místě křížení příjezdové komunikace s VTL plynovodem bude výměnu zeminy v aktivní zóně nahrazovat osazení pref. bet. sil. panelů IZD 300/150/15 pod úroveň pláně. Provedení dle PD.</v>
      </c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2">
      <c r="A296" s="158"/>
      <c r="B296" s="159"/>
      <c r="C296" s="182" t="s">
        <v>594</v>
      </c>
      <c r="D296" s="162"/>
      <c r="E296" s="163">
        <v>18</v>
      </c>
      <c r="F296" s="161"/>
      <c r="G296" s="161"/>
      <c r="H296" s="161"/>
      <c r="I296" s="161"/>
      <c r="J296" s="161"/>
      <c r="K296" s="161"/>
      <c r="L296" s="161"/>
      <c r="M296" s="161"/>
      <c r="N296" s="160"/>
      <c r="O296" s="160"/>
      <c r="P296" s="160"/>
      <c r="Q296" s="160"/>
      <c r="R296" s="161"/>
      <c r="S296" s="161"/>
      <c r="T296" s="161"/>
      <c r="U296" s="161"/>
      <c r="V296" s="161"/>
      <c r="W296" s="161"/>
      <c r="X296" s="161"/>
      <c r="Y296" s="151"/>
      <c r="Z296" s="151"/>
      <c r="AA296" s="151"/>
      <c r="AB296" s="151"/>
      <c r="AC296" s="151"/>
      <c r="AD296" s="151"/>
      <c r="AE296" s="151"/>
      <c r="AF296" s="151"/>
      <c r="AG296" s="151" t="s">
        <v>244</v>
      </c>
      <c r="AH296" s="151">
        <v>0</v>
      </c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2">
      <c r="A297" s="171">
        <v>75</v>
      </c>
      <c r="B297" s="172" t="s">
        <v>595</v>
      </c>
      <c r="C297" s="181" t="s">
        <v>596</v>
      </c>
      <c r="D297" s="173" t="s">
        <v>443</v>
      </c>
      <c r="E297" s="174">
        <v>76.222080000000005</v>
      </c>
      <c r="F297" s="175"/>
      <c r="G297" s="176">
        <f>ROUND(E297*F297,2)</f>
        <v>0</v>
      </c>
      <c r="H297" s="175"/>
      <c r="I297" s="176">
        <f>ROUND(E297*H297,2)</f>
        <v>0</v>
      </c>
      <c r="J297" s="175"/>
      <c r="K297" s="176">
        <f>ROUND(E297*J297,2)</f>
        <v>0</v>
      </c>
      <c r="L297" s="176">
        <v>21</v>
      </c>
      <c r="M297" s="176">
        <f>G297*(1+L297/100)</f>
        <v>0</v>
      </c>
      <c r="N297" s="174">
        <v>1</v>
      </c>
      <c r="O297" s="174">
        <f>ROUND(E297*N297,2)</f>
        <v>76.22</v>
      </c>
      <c r="P297" s="174">
        <v>0</v>
      </c>
      <c r="Q297" s="174">
        <f>ROUND(E297*P297,2)</f>
        <v>0</v>
      </c>
      <c r="R297" s="176" t="s">
        <v>444</v>
      </c>
      <c r="S297" s="176" t="s">
        <v>190</v>
      </c>
      <c r="T297" s="177" t="s">
        <v>190</v>
      </c>
      <c r="U297" s="161">
        <v>0</v>
      </c>
      <c r="V297" s="161">
        <f>ROUND(E297*U297,2)</f>
        <v>0</v>
      </c>
      <c r="W297" s="161"/>
      <c r="X297" s="161" t="s">
        <v>445</v>
      </c>
      <c r="Y297" s="151"/>
      <c r="Z297" s="151"/>
      <c r="AA297" s="151"/>
      <c r="AB297" s="151"/>
      <c r="AC297" s="151"/>
      <c r="AD297" s="151"/>
      <c r="AE297" s="151"/>
      <c r="AF297" s="151"/>
      <c r="AG297" s="151" t="s">
        <v>446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2">
      <c r="A298" s="158"/>
      <c r="B298" s="159"/>
      <c r="C298" s="182" t="s">
        <v>597</v>
      </c>
      <c r="D298" s="162"/>
      <c r="E298" s="163">
        <v>76.222080000000005</v>
      </c>
      <c r="F298" s="161"/>
      <c r="G298" s="161"/>
      <c r="H298" s="161"/>
      <c r="I298" s="161"/>
      <c r="J298" s="161"/>
      <c r="K298" s="161"/>
      <c r="L298" s="161"/>
      <c r="M298" s="161"/>
      <c r="N298" s="160"/>
      <c r="O298" s="160"/>
      <c r="P298" s="160"/>
      <c r="Q298" s="160"/>
      <c r="R298" s="161"/>
      <c r="S298" s="161"/>
      <c r="T298" s="161"/>
      <c r="U298" s="161"/>
      <c r="V298" s="161"/>
      <c r="W298" s="161"/>
      <c r="X298" s="161"/>
      <c r="Y298" s="151"/>
      <c r="Z298" s="151"/>
      <c r="AA298" s="151"/>
      <c r="AB298" s="151"/>
      <c r="AC298" s="151"/>
      <c r="AD298" s="151"/>
      <c r="AE298" s="151"/>
      <c r="AF298" s="151"/>
      <c r="AG298" s="151" t="s">
        <v>244</v>
      </c>
      <c r="AH298" s="151">
        <v>5</v>
      </c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x14ac:dyDescent="0.2">
      <c r="A299" s="165" t="s">
        <v>185</v>
      </c>
      <c r="B299" s="166" t="s">
        <v>126</v>
      </c>
      <c r="C299" s="180" t="s">
        <v>127</v>
      </c>
      <c r="D299" s="167"/>
      <c r="E299" s="168"/>
      <c r="F299" s="169"/>
      <c r="G299" s="169">
        <f>SUMIF(AG300:AG334,"&lt;&gt;NOR",G300:G334)</f>
        <v>0</v>
      </c>
      <c r="H299" s="169"/>
      <c r="I299" s="169">
        <f>SUM(I300:I334)</f>
        <v>0</v>
      </c>
      <c r="J299" s="169"/>
      <c r="K299" s="169">
        <f>SUM(K300:K334)</f>
        <v>0</v>
      </c>
      <c r="L299" s="169"/>
      <c r="M299" s="169">
        <f>SUM(M300:M334)</f>
        <v>0</v>
      </c>
      <c r="N299" s="168"/>
      <c r="O299" s="168">
        <f>SUM(O300:O334)</f>
        <v>442.91999999999996</v>
      </c>
      <c r="P299" s="168"/>
      <c r="Q299" s="168">
        <f>SUM(Q300:Q334)</f>
        <v>0</v>
      </c>
      <c r="R299" s="169"/>
      <c r="S299" s="169"/>
      <c r="T299" s="170"/>
      <c r="U299" s="164"/>
      <c r="V299" s="164">
        <f>SUM(V300:V334)</f>
        <v>878.41</v>
      </c>
      <c r="W299" s="164"/>
      <c r="X299" s="164"/>
      <c r="AG299" t="s">
        <v>186</v>
      </c>
    </row>
    <row r="300" spans="1:60" outlineLevel="1" x14ac:dyDescent="0.2">
      <c r="A300" s="171">
        <v>76</v>
      </c>
      <c r="B300" s="172" t="s">
        <v>598</v>
      </c>
      <c r="C300" s="181" t="s">
        <v>599</v>
      </c>
      <c r="D300" s="173" t="s">
        <v>266</v>
      </c>
      <c r="E300" s="174">
        <v>362.00952000000001</v>
      </c>
      <c r="F300" s="175"/>
      <c r="G300" s="176">
        <f>ROUND(E300*F300,2)</f>
        <v>0</v>
      </c>
      <c r="H300" s="175"/>
      <c r="I300" s="176">
        <f>ROUND(E300*H300,2)</f>
        <v>0</v>
      </c>
      <c r="J300" s="175"/>
      <c r="K300" s="176">
        <f>ROUND(E300*J300,2)</f>
        <v>0</v>
      </c>
      <c r="L300" s="176">
        <v>21</v>
      </c>
      <c r="M300" s="176">
        <f>G300*(1+L300/100)</f>
        <v>0</v>
      </c>
      <c r="N300" s="174">
        <v>7.3899999999999993E-2</v>
      </c>
      <c r="O300" s="174">
        <f>ROUND(E300*N300,2)</f>
        <v>26.75</v>
      </c>
      <c r="P300" s="174">
        <v>0</v>
      </c>
      <c r="Q300" s="174">
        <f>ROUND(E300*P300,2)</f>
        <v>0</v>
      </c>
      <c r="R300" s="176" t="s">
        <v>297</v>
      </c>
      <c r="S300" s="176" t="s">
        <v>190</v>
      </c>
      <c r="T300" s="177" t="s">
        <v>190</v>
      </c>
      <c r="U300" s="161">
        <v>0.45200000000000001</v>
      </c>
      <c r="V300" s="161">
        <f>ROUND(E300*U300,2)</f>
        <v>163.63</v>
      </c>
      <c r="W300" s="161"/>
      <c r="X300" s="161" t="s">
        <v>268</v>
      </c>
      <c r="Y300" s="151"/>
      <c r="Z300" s="151"/>
      <c r="AA300" s="151"/>
      <c r="AB300" s="151"/>
      <c r="AC300" s="151"/>
      <c r="AD300" s="151"/>
      <c r="AE300" s="151"/>
      <c r="AF300" s="151"/>
      <c r="AG300" s="151" t="s">
        <v>269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ht="22.5" outlineLevel="1" x14ac:dyDescent="0.2">
      <c r="A301" s="158"/>
      <c r="B301" s="159"/>
      <c r="C301" s="264" t="s">
        <v>600</v>
      </c>
      <c r="D301" s="265"/>
      <c r="E301" s="265"/>
      <c r="F301" s="265"/>
      <c r="G301" s="265"/>
      <c r="H301" s="161"/>
      <c r="I301" s="161"/>
      <c r="J301" s="161"/>
      <c r="K301" s="161"/>
      <c r="L301" s="161"/>
      <c r="M301" s="161"/>
      <c r="N301" s="160"/>
      <c r="O301" s="160"/>
      <c r="P301" s="160"/>
      <c r="Q301" s="160"/>
      <c r="R301" s="161"/>
      <c r="S301" s="161"/>
      <c r="T301" s="161"/>
      <c r="U301" s="161"/>
      <c r="V301" s="161"/>
      <c r="W301" s="161"/>
      <c r="X301" s="161"/>
      <c r="Y301" s="151"/>
      <c r="Z301" s="151"/>
      <c r="AA301" s="151"/>
      <c r="AB301" s="151"/>
      <c r="AC301" s="151"/>
      <c r="AD301" s="151"/>
      <c r="AE301" s="151"/>
      <c r="AF301" s="151"/>
      <c r="AG301" s="151" t="s">
        <v>271</v>
      </c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78" t="str">
        <f>C301</f>
        <v>s provedením lože z kameniva drceného, s vyplněním spár, s dvojitým hutněním a se smetením přebytečného materiálu na krajnici. S dodáním hmot pro lože a výplň spár.</v>
      </c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2">
      <c r="A302" s="158"/>
      <c r="B302" s="159"/>
      <c r="C302" s="182" t="s">
        <v>601</v>
      </c>
      <c r="D302" s="162"/>
      <c r="E302" s="163">
        <v>362.00952000000001</v>
      </c>
      <c r="F302" s="161"/>
      <c r="G302" s="161"/>
      <c r="H302" s="161"/>
      <c r="I302" s="161"/>
      <c r="J302" s="161"/>
      <c r="K302" s="161"/>
      <c r="L302" s="161"/>
      <c r="M302" s="161"/>
      <c r="N302" s="160"/>
      <c r="O302" s="160"/>
      <c r="P302" s="160"/>
      <c r="Q302" s="160"/>
      <c r="R302" s="161"/>
      <c r="S302" s="161"/>
      <c r="T302" s="161"/>
      <c r="U302" s="161"/>
      <c r="V302" s="161"/>
      <c r="W302" s="161"/>
      <c r="X302" s="161"/>
      <c r="Y302" s="151"/>
      <c r="Z302" s="151"/>
      <c r="AA302" s="151"/>
      <c r="AB302" s="151"/>
      <c r="AC302" s="151"/>
      <c r="AD302" s="151"/>
      <c r="AE302" s="151"/>
      <c r="AF302" s="151"/>
      <c r="AG302" s="151" t="s">
        <v>244</v>
      </c>
      <c r="AH302" s="151">
        <v>0</v>
      </c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2">
      <c r="A303" s="171">
        <v>77</v>
      </c>
      <c r="B303" s="172" t="s">
        <v>602</v>
      </c>
      <c r="C303" s="181" t="s">
        <v>603</v>
      </c>
      <c r="D303" s="173" t="s">
        <v>266</v>
      </c>
      <c r="E303" s="174">
        <v>1416.1333299999999</v>
      </c>
      <c r="F303" s="175"/>
      <c r="G303" s="176">
        <f>ROUND(E303*F303,2)</f>
        <v>0</v>
      </c>
      <c r="H303" s="175"/>
      <c r="I303" s="176">
        <f>ROUND(E303*H303,2)</f>
        <v>0</v>
      </c>
      <c r="J303" s="175"/>
      <c r="K303" s="176">
        <f>ROUND(E303*J303,2)</f>
        <v>0</v>
      </c>
      <c r="L303" s="176">
        <v>21</v>
      </c>
      <c r="M303" s="176">
        <f>G303*(1+L303/100)</f>
        <v>0</v>
      </c>
      <c r="N303" s="174">
        <v>7.3899999999999993E-2</v>
      </c>
      <c r="O303" s="174">
        <f>ROUND(E303*N303,2)</f>
        <v>104.65</v>
      </c>
      <c r="P303" s="174">
        <v>0</v>
      </c>
      <c r="Q303" s="174">
        <f>ROUND(E303*P303,2)</f>
        <v>0</v>
      </c>
      <c r="R303" s="176" t="s">
        <v>297</v>
      </c>
      <c r="S303" s="176" t="s">
        <v>190</v>
      </c>
      <c r="T303" s="177" t="s">
        <v>190</v>
      </c>
      <c r="U303" s="161">
        <v>0.47799999999999998</v>
      </c>
      <c r="V303" s="161">
        <f>ROUND(E303*U303,2)</f>
        <v>676.91</v>
      </c>
      <c r="W303" s="161"/>
      <c r="X303" s="161" t="s">
        <v>268</v>
      </c>
      <c r="Y303" s="151"/>
      <c r="Z303" s="151"/>
      <c r="AA303" s="151"/>
      <c r="AB303" s="151"/>
      <c r="AC303" s="151"/>
      <c r="AD303" s="151"/>
      <c r="AE303" s="151"/>
      <c r="AF303" s="151"/>
      <c r="AG303" s="151" t="s">
        <v>269</v>
      </c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ht="22.5" outlineLevel="1" x14ac:dyDescent="0.2">
      <c r="A304" s="158"/>
      <c r="B304" s="159"/>
      <c r="C304" s="264" t="s">
        <v>600</v>
      </c>
      <c r="D304" s="265"/>
      <c r="E304" s="265"/>
      <c r="F304" s="265"/>
      <c r="G304" s="265"/>
      <c r="H304" s="161"/>
      <c r="I304" s="161"/>
      <c r="J304" s="161"/>
      <c r="K304" s="161"/>
      <c r="L304" s="161"/>
      <c r="M304" s="161"/>
      <c r="N304" s="160"/>
      <c r="O304" s="160"/>
      <c r="P304" s="160"/>
      <c r="Q304" s="160"/>
      <c r="R304" s="161"/>
      <c r="S304" s="161"/>
      <c r="T304" s="161"/>
      <c r="U304" s="161"/>
      <c r="V304" s="161"/>
      <c r="W304" s="161"/>
      <c r="X304" s="161"/>
      <c r="Y304" s="151"/>
      <c r="Z304" s="151"/>
      <c r="AA304" s="151"/>
      <c r="AB304" s="151"/>
      <c r="AC304" s="151"/>
      <c r="AD304" s="151"/>
      <c r="AE304" s="151"/>
      <c r="AF304" s="151"/>
      <c r="AG304" s="151" t="s">
        <v>271</v>
      </c>
      <c r="AH304" s="151"/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78" t="str">
        <f>C304</f>
        <v>s provedením lože z kameniva drceného, s vyplněním spár, s dvojitým hutněním a se smetením přebytečného materiálu na krajnici. S dodáním hmot pro lože a výplň spár.</v>
      </c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2">
      <c r="A305" s="158"/>
      <c r="B305" s="159"/>
      <c r="C305" s="182" t="s">
        <v>604</v>
      </c>
      <c r="D305" s="162"/>
      <c r="E305" s="163">
        <v>1416.1333299999999</v>
      </c>
      <c r="F305" s="161"/>
      <c r="G305" s="161"/>
      <c r="H305" s="161"/>
      <c r="I305" s="161"/>
      <c r="J305" s="161"/>
      <c r="K305" s="161"/>
      <c r="L305" s="161"/>
      <c r="M305" s="161"/>
      <c r="N305" s="160"/>
      <c r="O305" s="160"/>
      <c r="P305" s="160"/>
      <c r="Q305" s="160"/>
      <c r="R305" s="161"/>
      <c r="S305" s="161"/>
      <c r="T305" s="161"/>
      <c r="U305" s="161"/>
      <c r="V305" s="161"/>
      <c r="W305" s="161"/>
      <c r="X305" s="161"/>
      <c r="Y305" s="151"/>
      <c r="Z305" s="151"/>
      <c r="AA305" s="151"/>
      <c r="AB305" s="151"/>
      <c r="AC305" s="151"/>
      <c r="AD305" s="151"/>
      <c r="AE305" s="151"/>
      <c r="AF305" s="151"/>
      <c r="AG305" s="151" t="s">
        <v>244</v>
      </c>
      <c r="AH305" s="151">
        <v>0</v>
      </c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2">
      <c r="A306" s="171">
        <v>78</v>
      </c>
      <c r="B306" s="172" t="s">
        <v>605</v>
      </c>
      <c r="C306" s="181" t="s">
        <v>606</v>
      </c>
      <c r="D306" s="173" t="s">
        <v>296</v>
      </c>
      <c r="E306" s="174">
        <v>18.100480000000001</v>
      </c>
      <c r="F306" s="175"/>
      <c r="G306" s="176">
        <f>ROUND(E306*F306,2)</f>
        <v>0</v>
      </c>
      <c r="H306" s="175"/>
      <c r="I306" s="176">
        <f>ROUND(E306*H306,2)</f>
        <v>0</v>
      </c>
      <c r="J306" s="175"/>
      <c r="K306" s="176">
        <f>ROUND(E306*J306,2)</f>
        <v>0</v>
      </c>
      <c r="L306" s="176">
        <v>21</v>
      </c>
      <c r="M306" s="176">
        <f>G306*(1+L306/100)</f>
        <v>0</v>
      </c>
      <c r="N306" s="174">
        <v>3.3E-4</v>
      </c>
      <c r="O306" s="174">
        <f>ROUND(E306*N306,2)</f>
        <v>0.01</v>
      </c>
      <c r="P306" s="174">
        <v>0</v>
      </c>
      <c r="Q306" s="174">
        <f>ROUND(E306*P306,2)</f>
        <v>0</v>
      </c>
      <c r="R306" s="176" t="s">
        <v>297</v>
      </c>
      <c r="S306" s="176" t="s">
        <v>190</v>
      </c>
      <c r="T306" s="177" t="s">
        <v>190</v>
      </c>
      <c r="U306" s="161">
        <v>0.41</v>
      </c>
      <c r="V306" s="161">
        <f>ROUND(E306*U306,2)</f>
        <v>7.42</v>
      </c>
      <c r="W306" s="161"/>
      <c r="X306" s="161" t="s">
        <v>268</v>
      </c>
      <c r="Y306" s="151"/>
      <c r="Z306" s="151"/>
      <c r="AA306" s="151"/>
      <c r="AB306" s="151"/>
      <c r="AC306" s="151"/>
      <c r="AD306" s="151"/>
      <c r="AE306" s="151"/>
      <c r="AF306" s="151"/>
      <c r="AG306" s="151" t="s">
        <v>269</v>
      </c>
      <c r="AH306" s="151"/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 x14ac:dyDescent="0.2">
      <c r="A307" s="158"/>
      <c r="B307" s="159"/>
      <c r="C307" s="182" t="s">
        <v>607</v>
      </c>
      <c r="D307" s="162"/>
      <c r="E307" s="163">
        <v>18.100480000000001</v>
      </c>
      <c r="F307" s="161"/>
      <c r="G307" s="161"/>
      <c r="H307" s="161"/>
      <c r="I307" s="161"/>
      <c r="J307" s="161"/>
      <c r="K307" s="161"/>
      <c r="L307" s="161"/>
      <c r="M307" s="161"/>
      <c r="N307" s="160"/>
      <c r="O307" s="160"/>
      <c r="P307" s="160"/>
      <c r="Q307" s="160"/>
      <c r="R307" s="161"/>
      <c r="S307" s="161"/>
      <c r="T307" s="161"/>
      <c r="U307" s="161"/>
      <c r="V307" s="161"/>
      <c r="W307" s="161"/>
      <c r="X307" s="161"/>
      <c r="Y307" s="151"/>
      <c r="Z307" s="151"/>
      <c r="AA307" s="151"/>
      <c r="AB307" s="151"/>
      <c r="AC307" s="151"/>
      <c r="AD307" s="151"/>
      <c r="AE307" s="151"/>
      <c r="AF307" s="151"/>
      <c r="AG307" s="151" t="s">
        <v>244</v>
      </c>
      <c r="AH307" s="151">
        <v>5</v>
      </c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2">
      <c r="A308" s="158"/>
      <c r="B308" s="159"/>
      <c r="C308" s="195" t="s">
        <v>331</v>
      </c>
      <c r="D308" s="186"/>
      <c r="E308" s="187"/>
      <c r="F308" s="161"/>
      <c r="G308" s="161"/>
      <c r="H308" s="161"/>
      <c r="I308" s="161"/>
      <c r="J308" s="161"/>
      <c r="K308" s="161"/>
      <c r="L308" s="161"/>
      <c r="M308" s="161"/>
      <c r="N308" s="160"/>
      <c r="O308" s="160"/>
      <c r="P308" s="160"/>
      <c r="Q308" s="160"/>
      <c r="R308" s="161"/>
      <c r="S308" s="161"/>
      <c r="T308" s="161"/>
      <c r="U308" s="161"/>
      <c r="V308" s="161"/>
      <c r="W308" s="161"/>
      <c r="X308" s="161"/>
      <c r="Y308" s="151"/>
      <c r="Z308" s="151"/>
      <c r="AA308" s="151"/>
      <c r="AB308" s="151"/>
      <c r="AC308" s="151"/>
      <c r="AD308" s="151"/>
      <c r="AE308" s="151"/>
      <c r="AF308" s="151"/>
      <c r="AG308" s="151" t="s">
        <v>244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outlineLevel="1" x14ac:dyDescent="0.2">
      <c r="A309" s="158"/>
      <c r="B309" s="159"/>
      <c r="C309" s="196" t="s">
        <v>608</v>
      </c>
      <c r="D309" s="186"/>
      <c r="E309" s="187"/>
      <c r="F309" s="161"/>
      <c r="G309" s="161"/>
      <c r="H309" s="161"/>
      <c r="I309" s="161"/>
      <c r="J309" s="161"/>
      <c r="K309" s="161"/>
      <c r="L309" s="161"/>
      <c r="M309" s="161"/>
      <c r="N309" s="160"/>
      <c r="O309" s="160"/>
      <c r="P309" s="160"/>
      <c r="Q309" s="160"/>
      <c r="R309" s="161"/>
      <c r="S309" s="161"/>
      <c r="T309" s="161"/>
      <c r="U309" s="161"/>
      <c r="V309" s="161"/>
      <c r="W309" s="161"/>
      <c r="X309" s="161"/>
      <c r="Y309" s="151"/>
      <c r="Z309" s="151"/>
      <c r="AA309" s="151"/>
      <c r="AB309" s="151"/>
      <c r="AC309" s="151"/>
      <c r="AD309" s="151"/>
      <c r="AE309" s="151"/>
      <c r="AF309" s="151"/>
      <c r="AG309" s="151" t="s">
        <v>244</v>
      </c>
      <c r="AH309" s="151">
        <v>2</v>
      </c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 x14ac:dyDescent="0.2">
      <c r="A310" s="158"/>
      <c r="B310" s="159"/>
      <c r="C310" s="195" t="s">
        <v>333</v>
      </c>
      <c r="D310" s="186"/>
      <c r="E310" s="187"/>
      <c r="F310" s="161"/>
      <c r="G310" s="161"/>
      <c r="H310" s="161"/>
      <c r="I310" s="161"/>
      <c r="J310" s="161"/>
      <c r="K310" s="161"/>
      <c r="L310" s="161"/>
      <c r="M310" s="161"/>
      <c r="N310" s="160"/>
      <c r="O310" s="160"/>
      <c r="P310" s="160"/>
      <c r="Q310" s="160"/>
      <c r="R310" s="161"/>
      <c r="S310" s="161"/>
      <c r="T310" s="161"/>
      <c r="U310" s="161"/>
      <c r="V310" s="161"/>
      <c r="W310" s="161"/>
      <c r="X310" s="161"/>
      <c r="Y310" s="151"/>
      <c r="Z310" s="151"/>
      <c r="AA310" s="151"/>
      <c r="AB310" s="151"/>
      <c r="AC310" s="151"/>
      <c r="AD310" s="151"/>
      <c r="AE310" s="151"/>
      <c r="AF310" s="151"/>
      <c r="AG310" s="151" t="s">
        <v>244</v>
      </c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outlineLevel="1" x14ac:dyDescent="0.2">
      <c r="A311" s="171">
        <v>79</v>
      </c>
      <c r="B311" s="172" t="s">
        <v>609</v>
      </c>
      <c r="C311" s="181" t="s">
        <v>610</v>
      </c>
      <c r="D311" s="173" t="s">
        <v>296</v>
      </c>
      <c r="E311" s="174">
        <v>70.806669999999997</v>
      </c>
      <c r="F311" s="175"/>
      <c r="G311" s="176">
        <f>ROUND(E311*F311,2)</f>
        <v>0</v>
      </c>
      <c r="H311" s="175"/>
      <c r="I311" s="176">
        <f>ROUND(E311*H311,2)</f>
        <v>0</v>
      </c>
      <c r="J311" s="175"/>
      <c r="K311" s="176">
        <f>ROUND(E311*J311,2)</f>
        <v>0</v>
      </c>
      <c r="L311" s="176">
        <v>21</v>
      </c>
      <c r="M311" s="176">
        <f>G311*(1+L311/100)</f>
        <v>0</v>
      </c>
      <c r="N311" s="174">
        <v>3.6000000000000002E-4</v>
      </c>
      <c r="O311" s="174">
        <f>ROUND(E311*N311,2)</f>
        <v>0.03</v>
      </c>
      <c r="P311" s="174">
        <v>0</v>
      </c>
      <c r="Q311" s="174">
        <f>ROUND(E311*P311,2)</f>
        <v>0</v>
      </c>
      <c r="R311" s="176" t="s">
        <v>297</v>
      </c>
      <c r="S311" s="176" t="s">
        <v>190</v>
      </c>
      <c r="T311" s="177" t="s">
        <v>190</v>
      </c>
      <c r="U311" s="161">
        <v>0.43</v>
      </c>
      <c r="V311" s="161">
        <f>ROUND(E311*U311,2)</f>
        <v>30.45</v>
      </c>
      <c r="W311" s="161"/>
      <c r="X311" s="161" t="s">
        <v>268</v>
      </c>
      <c r="Y311" s="151"/>
      <c r="Z311" s="151"/>
      <c r="AA311" s="151"/>
      <c r="AB311" s="151"/>
      <c r="AC311" s="151"/>
      <c r="AD311" s="151"/>
      <c r="AE311" s="151"/>
      <c r="AF311" s="151"/>
      <c r="AG311" s="151" t="s">
        <v>269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2">
      <c r="A312" s="158"/>
      <c r="B312" s="159"/>
      <c r="C312" s="182" t="s">
        <v>611</v>
      </c>
      <c r="D312" s="162"/>
      <c r="E312" s="163">
        <v>70.806669999999997</v>
      </c>
      <c r="F312" s="161"/>
      <c r="G312" s="161"/>
      <c r="H312" s="161"/>
      <c r="I312" s="161"/>
      <c r="J312" s="161"/>
      <c r="K312" s="161"/>
      <c r="L312" s="161"/>
      <c r="M312" s="161"/>
      <c r="N312" s="160"/>
      <c r="O312" s="160"/>
      <c r="P312" s="160"/>
      <c r="Q312" s="160"/>
      <c r="R312" s="161"/>
      <c r="S312" s="161"/>
      <c r="T312" s="161"/>
      <c r="U312" s="161"/>
      <c r="V312" s="161"/>
      <c r="W312" s="161"/>
      <c r="X312" s="161"/>
      <c r="Y312" s="151"/>
      <c r="Z312" s="151"/>
      <c r="AA312" s="151"/>
      <c r="AB312" s="151"/>
      <c r="AC312" s="151"/>
      <c r="AD312" s="151"/>
      <c r="AE312" s="151"/>
      <c r="AF312" s="151"/>
      <c r="AG312" s="151" t="s">
        <v>244</v>
      </c>
      <c r="AH312" s="151">
        <v>5</v>
      </c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 x14ac:dyDescent="0.2">
      <c r="A313" s="158"/>
      <c r="B313" s="159"/>
      <c r="C313" s="195" t="s">
        <v>331</v>
      </c>
      <c r="D313" s="186"/>
      <c r="E313" s="187"/>
      <c r="F313" s="161"/>
      <c r="G313" s="161"/>
      <c r="H313" s="161"/>
      <c r="I313" s="161"/>
      <c r="J313" s="161"/>
      <c r="K313" s="161"/>
      <c r="L313" s="161"/>
      <c r="M313" s="161"/>
      <c r="N313" s="160"/>
      <c r="O313" s="160"/>
      <c r="P313" s="160"/>
      <c r="Q313" s="160"/>
      <c r="R313" s="161"/>
      <c r="S313" s="161"/>
      <c r="T313" s="161"/>
      <c r="U313" s="161"/>
      <c r="V313" s="161"/>
      <c r="W313" s="161"/>
      <c r="X313" s="161"/>
      <c r="Y313" s="151"/>
      <c r="Z313" s="151"/>
      <c r="AA313" s="151"/>
      <c r="AB313" s="151"/>
      <c r="AC313" s="151"/>
      <c r="AD313" s="151"/>
      <c r="AE313" s="151"/>
      <c r="AF313" s="151"/>
      <c r="AG313" s="151" t="s">
        <v>244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2">
      <c r="A314" s="158"/>
      <c r="B314" s="159"/>
      <c r="C314" s="196" t="s">
        <v>608</v>
      </c>
      <c r="D314" s="186"/>
      <c r="E314" s="187"/>
      <c r="F314" s="161"/>
      <c r="G314" s="161"/>
      <c r="H314" s="161"/>
      <c r="I314" s="161"/>
      <c r="J314" s="161"/>
      <c r="K314" s="161"/>
      <c r="L314" s="161"/>
      <c r="M314" s="161"/>
      <c r="N314" s="160"/>
      <c r="O314" s="160"/>
      <c r="P314" s="160"/>
      <c r="Q314" s="160"/>
      <c r="R314" s="161"/>
      <c r="S314" s="161"/>
      <c r="T314" s="161"/>
      <c r="U314" s="161"/>
      <c r="V314" s="161"/>
      <c r="W314" s="161"/>
      <c r="X314" s="161"/>
      <c r="Y314" s="151"/>
      <c r="Z314" s="151"/>
      <c r="AA314" s="151"/>
      <c r="AB314" s="151"/>
      <c r="AC314" s="151"/>
      <c r="AD314" s="151"/>
      <c r="AE314" s="151"/>
      <c r="AF314" s="151"/>
      <c r="AG314" s="151" t="s">
        <v>244</v>
      </c>
      <c r="AH314" s="151">
        <v>2</v>
      </c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outlineLevel="1" x14ac:dyDescent="0.2">
      <c r="A315" s="158"/>
      <c r="B315" s="159"/>
      <c r="C315" s="195" t="s">
        <v>333</v>
      </c>
      <c r="D315" s="186"/>
      <c r="E315" s="187"/>
      <c r="F315" s="161"/>
      <c r="G315" s="161"/>
      <c r="H315" s="161"/>
      <c r="I315" s="161"/>
      <c r="J315" s="161"/>
      <c r="K315" s="161"/>
      <c r="L315" s="161"/>
      <c r="M315" s="161"/>
      <c r="N315" s="160"/>
      <c r="O315" s="160"/>
      <c r="P315" s="160"/>
      <c r="Q315" s="160"/>
      <c r="R315" s="161"/>
      <c r="S315" s="161"/>
      <c r="T315" s="161"/>
      <c r="U315" s="161"/>
      <c r="V315" s="161"/>
      <c r="W315" s="161"/>
      <c r="X315" s="161"/>
      <c r="Y315" s="151"/>
      <c r="Z315" s="151"/>
      <c r="AA315" s="151"/>
      <c r="AB315" s="151"/>
      <c r="AC315" s="151"/>
      <c r="AD315" s="151"/>
      <c r="AE315" s="151"/>
      <c r="AF315" s="151"/>
      <c r="AG315" s="151" t="s">
        <v>244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2">
      <c r="A316" s="171">
        <v>80</v>
      </c>
      <c r="B316" s="172" t="s">
        <v>612</v>
      </c>
      <c r="C316" s="181" t="s">
        <v>613</v>
      </c>
      <c r="D316" s="173" t="s">
        <v>266</v>
      </c>
      <c r="E316" s="174">
        <v>11.55</v>
      </c>
      <c r="F316" s="175"/>
      <c r="G316" s="176">
        <f>ROUND(E316*F316,2)</f>
        <v>0</v>
      </c>
      <c r="H316" s="175"/>
      <c r="I316" s="176">
        <f>ROUND(E316*H316,2)</f>
        <v>0</v>
      </c>
      <c r="J316" s="175"/>
      <c r="K316" s="176">
        <f>ROUND(E316*J316,2)</f>
        <v>0</v>
      </c>
      <c r="L316" s="176">
        <v>21</v>
      </c>
      <c r="M316" s="176">
        <f>G316*(1+L316/100)</f>
        <v>0</v>
      </c>
      <c r="N316" s="174">
        <v>0.13100000000000001</v>
      </c>
      <c r="O316" s="174">
        <f>ROUND(E316*N316,2)</f>
        <v>1.51</v>
      </c>
      <c r="P316" s="174">
        <v>0</v>
      </c>
      <c r="Q316" s="174">
        <f>ROUND(E316*P316,2)</f>
        <v>0</v>
      </c>
      <c r="R316" s="176" t="s">
        <v>444</v>
      </c>
      <c r="S316" s="176" t="s">
        <v>190</v>
      </c>
      <c r="T316" s="177" t="s">
        <v>190</v>
      </c>
      <c r="U316" s="161">
        <v>0</v>
      </c>
      <c r="V316" s="161">
        <f>ROUND(E316*U316,2)</f>
        <v>0</v>
      </c>
      <c r="W316" s="161"/>
      <c r="X316" s="161" t="s">
        <v>445</v>
      </c>
      <c r="Y316" s="151"/>
      <c r="Z316" s="151"/>
      <c r="AA316" s="151"/>
      <c r="AB316" s="151"/>
      <c r="AC316" s="151"/>
      <c r="AD316" s="151"/>
      <c r="AE316" s="151"/>
      <c r="AF316" s="151"/>
      <c r="AG316" s="151" t="s">
        <v>446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2">
      <c r="A317" s="158"/>
      <c r="B317" s="159"/>
      <c r="C317" s="182" t="s">
        <v>614</v>
      </c>
      <c r="D317" s="162"/>
      <c r="E317" s="163">
        <v>11.55</v>
      </c>
      <c r="F317" s="161"/>
      <c r="G317" s="161"/>
      <c r="H317" s="161"/>
      <c r="I317" s="161"/>
      <c r="J317" s="161"/>
      <c r="K317" s="161"/>
      <c r="L317" s="161"/>
      <c r="M317" s="161"/>
      <c r="N317" s="160"/>
      <c r="O317" s="160"/>
      <c r="P317" s="160"/>
      <c r="Q317" s="160"/>
      <c r="R317" s="161"/>
      <c r="S317" s="161"/>
      <c r="T317" s="161"/>
      <c r="U317" s="161"/>
      <c r="V317" s="161"/>
      <c r="W317" s="161"/>
      <c r="X317" s="161"/>
      <c r="Y317" s="151"/>
      <c r="Z317" s="151"/>
      <c r="AA317" s="151"/>
      <c r="AB317" s="151"/>
      <c r="AC317" s="151"/>
      <c r="AD317" s="151"/>
      <c r="AE317" s="151"/>
      <c r="AF317" s="151"/>
      <c r="AG317" s="151" t="s">
        <v>244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 x14ac:dyDescent="0.2">
      <c r="A318" s="171">
        <v>81</v>
      </c>
      <c r="B318" s="172" t="s">
        <v>615</v>
      </c>
      <c r="C318" s="181" t="s">
        <v>616</v>
      </c>
      <c r="D318" s="173" t="s">
        <v>266</v>
      </c>
      <c r="E318" s="174">
        <v>2.52</v>
      </c>
      <c r="F318" s="175"/>
      <c r="G318" s="176">
        <f>ROUND(E318*F318,2)</f>
        <v>0</v>
      </c>
      <c r="H318" s="175"/>
      <c r="I318" s="176">
        <f>ROUND(E318*H318,2)</f>
        <v>0</v>
      </c>
      <c r="J318" s="175"/>
      <c r="K318" s="176">
        <f>ROUND(E318*J318,2)</f>
        <v>0</v>
      </c>
      <c r="L318" s="176">
        <v>21</v>
      </c>
      <c r="M318" s="176">
        <f>G318*(1+L318/100)</f>
        <v>0</v>
      </c>
      <c r="N318" s="174">
        <v>0.17499999999999999</v>
      </c>
      <c r="O318" s="174">
        <f>ROUND(E318*N318,2)</f>
        <v>0.44</v>
      </c>
      <c r="P318" s="174">
        <v>0</v>
      </c>
      <c r="Q318" s="174">
        <f>ROUND(E318*P318,2)</f>
        <v>0</v>
      </c>
      <c r="R318" s="176" t="s">
        <v>444</v>
      </c>
      <c r="S318" s="176" t="s">
        <v>190</v>
      </c>
      <c r="T318" s="177" t="s">
        <v>190</v>
      </c>
      <c r="U318" s="161">
        <v>0</v>
      </c>
      <c r="V318" s="161">
        <f>ROUND(E318*U318,2)</f>
        <v>0</v>
      </c>
      <c r="W318" s="161"/>
      <c r="X318" s="161" t="s">
        <v>445</v>
      </c>
      <c r="Y318" s="151"/>
      <c r="Z318" s="151"/>
      <c r="AA318" s="151"/>
      <c r="AB318" s="151"/>
      <c r="AC318" s="151"/>
      <c r="AD318" s="151"/>
      <c r="AE318" s="151"/>
      <c r="AF318" s="151"/>
      <c r="AG318" s="151" t="s">
        <v>446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2">
      <c r="A319" s="158"/>
      <c r="B319" s="159"/>
      <c r="C319" s="182" t="s">
        <v>617</v>
      </c>
      <c r="D319" s="162"/>
      <c r="E319" s="163">
        <v>2.52</v>
      </c>
      <c r="F319" s="161"/>
      <c r="G319" s="161"/>
      <c r="H319" s="161"/>
      <c r="I319" s="161"/>
      <c r="J319" s="161"/>
      <c r="K319" s="161"/>
      <c r="L319" s="161"/>
      <c r="M319" s="161"/>
      <c r="N319" s="160"/>
      <c r="O319" s="160"/>
      <c r="P319" s="160"/>
      <c r="Q319" s="160"/>
      <c r="R319" s="161"/>
      <c r="S319" s="161"/>
      <c r="T319" s="161"/>
      <c r="U319" s="161"/>
      <c r="V319" s="161"/>
      <c r="W319" s="161"/>
      <c r="X319" s="161"/>
      <c r="Y319" s="151"/>
      <c r="Z319" s="151"/>
      <c r="AA319" s="151"/>
      <c r="AB319" s="151"/>
      <c r="AC319" s="151"/>
      <c r="AD319" s="151"/>
      <c r="AE319" s="151"/>
      <c r="AF319" s="151"/>
      <c r="AG319" s="151" t="s">
        <v>244</v>
      </c>
      <c r="AH319" s="151">
        <v>0</v>
      </c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 x14ac:dyDescent="0.2">
      <c r="A320" s="171">
        <v>82</v>
      </c>
      <c r="B320" s="172" t="s">
        <v>618</v>
      </c>
      <c r="C320" s="181" t="s">
        <v>613</v>
      </c>
      <c r="D320" s="173" t="s">
        <v>266</v>
      </c>
      <c r="E320" s="174">
        <v>346.60500000000002</v>
      </c>
      <c r="F320" s="175"/>
      <c r="G320" s="176">
        <f>ROUND(E320*F320,2)</f>
        <v>0</v>
      </c>
      <c r="H320" s="175"/>
      <c r="I320" s="176">
        <f>ROUND(E320*H320,2)</f>
        <v>0</v>
      </c>
      <c r="J320" s="175"/>
      <c r="K320" s="176">
        <f>ROUND(E320*J320,2)</f>
        <v>0</v>
      </c>
      <c r="L320" s="176">
        <v>21</v>
      </c>
      <c r="M320" s="176">
        <f>G320*(1+L320/100)</f>
        <v>0</v>
      </c>
      <c r="N320" s="174">
        <v>0.13100000000000001</v>
      </c>
      <c r="O320" s="174">
        <f>ROUND(E320*N320,2)</f>
        <v>45.41</v>
      </c>
      <c r="P320" s="174">
        <v>0</v>
      </c>
      <c r="Q320" s="174">
        <f>ROUND(E320*P320,2)</f>
        <v>0</v>
      </c>
      <c r="R320" s="176" t="s">
        <v>444</v>
      </c>
      <c r="S320" s="176" t="s">
        <v>190</v>
      </c>
      <c r="T320" s="177" t="s">
        <v>190</v>
      </c>
      <c r="U320" s="161">
        <v>0</v>
      </c>
      <c r="V320" s="161">
        <f>ROUND(E320*U320,2)</f>
        <v>0</v>
      </c>
      <c r="W320" s="161"/>
      <c r="X320" s="161" t="s">
        <v>445</v>
      </c>
      <c r="Y320" s="151"/>
      <c r="Z320" s="151"/>
      <c r="AA320" s="151"/>
      <c r="AB320" s="151"/>
      <c r="AC320" s="151"/>
      <c r="AD320" s="151"/>
      <c r="AE320" s="151"/>
      <c r="AF320" s="151"/>
      <c r="AG320" s="151" t="s">
        <v>446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58"/>
      <c r="B321" s="159"/>
      <c r="C321" s="182" t="s">
        <v>619</v>
      </c>
      <c r="D321" s="162"/>
      <c r="E321" s="163">
        <v>346.60500000000002</v>
      </c>
      <c r="F321" s="161"/>
      <c r="G321" s="161"/>
      <c r="H321" s="161"/>
      <c r="I321" s="161"/>
      <c r="J321" s="161"/>
      <c r="K321" s="161"/>
      <c r="L321" s="161"/>
      <c r="M321" s="161"/>
      <c r="N321" s="160"/>
      <c r="O321" s="160"/>
      <c r="P321" s="160"/>
      <c r="Q321" s="160"/>
      <c r="R321" s="161"/>
      <c r="S321" s="161"/>
      <c r="T321" s="161"/>
      <c r="U321" s="161"/>
      <c r="V321" s="161"/>
      <c r="W321" s="161"/>
      <c r="X321" s="161"/>
      <c r="Y321" s="151"/>
      <c r="Z321" s="151"/>
      <c r="AA321" s="151"/>
      <c r="AB321" s="151"/>
      <c r="AC321" s="151"/>
      <c r="AD321" s="151"/>
      <c r="AE321" s="151"/>
      <c r="AF321" s="151"/>
      <c r="AG321" s="151" t="s">
        <v>244</v>
      </c>
      <c r="AH321" s="151">
        <v>0</v>
      </c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ht="22.5" outlineLevel="1" x14ac:dyDescent="0.2">
      <c r="A322" s="171">
        <v>83</v>
      </c>
      <c r="B322" s="172" t="s">
        <v>620</v>
      </c>
      <c r="C322" s="181" t="s">
        <v>621</v>
      </c>
      <c r="D322" s="173" t="s">
        <v>266</v>
      </c>
      <c r="E322" s="174">
        <v>2.52</v>
      </c>
      <c r="F322" s="175"/>
      <c r="G322" s="176">
        <f>ROUND(E322*F322,2)</f>
        <v>0</v>
      </c>
      <c r="H322" s="175"/>
      <c r="I322" s="176">
        <f>ROUND(E322*H322,2)</f>
        <v>0</v>
      </c>
      <c r="J322" s="175"/>
      <c r="K322" s="176">
        <f>ROUND(E322*J322,2)</f>
        <v>0</v>
      </c>
      <c r="L322" s="176">
        <v>21</v>
      </c>
      <c r="M322" s="176">
        <f>G322*(1+L322/100)</f>
        <v>0</v>
      </c>
      <c r="N322" s="174">
        <v>0.17599999999999999</v>
      </c>
      <c r="O322" s="174">
        <f>ROUND(E322*N322,2)</f>
        <v>0.44</v>
      </c>
      <c r="P322" s="174">
        <v>0</v>
      </c>
      <c r="Q322" s="174">
        <f>ROUND(E322*P322,2)</f>
        <v>0</v>
      </c>
      <c r="R322" s="176" t="s">
        <v>444</v>
      </c>
      <c r="S322" s="176" t="s">
        <v>190</v>
      </c>
      <c r="T322" s="177" t="s">
        <v>190</v>
      </c>
      <c r="U322" s="161">
        <v>0</v>
      </c>
      <c r="V322" s="161">
        <f>ROUND(E322*U322,2)</f>
        <v>0</v>
      </c>
      <c r="W322" s="161"/>
      <c r="X322" s="161" t="s">
        <v>445</v>
      </c>
      <c r="Y322" s="151"/>
      <c r="Z322" s="151"/>
      <c r="AA322" s="151"/>
      <c r="AB322" s="151"/>
      <c r="AC322" s="151"/>
      <c r="AD322" s="151"/>
      <c r="AE322" s="151"/>
      <c r="AF322" s="151"/>
      <c r="AG322" s="151" t="s">
        <v>446</v>
      </c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 x14ac:dyDescent="0.2">
      <c r="A323" s="158"/>
      <c r="B323" s="159"/>
      <c r="C323" s="253" t="s">
        <v>622</v>
      </c>
      <c r="D323" s="254"/>
      <c r="E323" s="254"/>
      <c r="F323" s="254"/>
      <c r="G323" s="254"/>
      <c r="H323" s="161"/>
      <c r="I323" s="161"/>
      <c r="J323" s="161"/>
      <c r="K323" s="161"/>
      <c r="L323" s="161"/>
      <c r="M323" s="161"/>
      <c r="N323" s="160"/>
      <c r="O323" s="160"/>
      <c r="P323" s="160"/>
      <c r="Q323" s="160"/>
      <c r="R323" s="161"/>
      <c r="S323" s="161"/>
      <c r="T323" s="161"/>
      <c r="U323" s="161"/>
      <c r="V323" s="161"/>
      <c r="W323" s="161"/>
      <c r="X323" s="161"/>
      <c r="Y323" s="151"/>
      <c r="Z323" s="151"/>
      <c r="AA323" s="151"/>
      <c r="AB323" s="151"/>
      <c r="AC323" s="151"/>
      <c r="AD323" s="151"/>
      <c r="AE323" s="151"/>
      <c r="AF323" s="151"/>
      <c r="AG323" s="151" t="s">
        <v>195</v>
      </c>
      <c r="AH323" s="151"/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 x14ac:dyDescent="0.2">
      <c r="A324" s="158"/>
      <c r="B324" s="159"/>
      <c r="C324" s="182" t="s">
        <v>623</v>
      </c>
      <c r="D324" s="162"/>
      <c r="E324" s="163">
        <v>2.52</v>
      </c>
      <c r="F324" s="161"/>
      <c r="G324" s="161"/>
      <c r="H324" s="161"/>
      <c r="I324" s="161"/>
      <c r="J324" s="161"/>
      <c r="K324" s="161"/>
      <c r="L324" s="161"/>
      <c r="M324" s="161"/>
      <c r="N324" s="160"/>
      <c r="O324" s="160"/>
      <c r="P324" s="160"/>
      <c r="Q324" s="160"/>
      <c r="R324" s="161"/>
      <c r="S324" s="161"/>
      <c r="T324" s="161"/>
      <c r="U324" s="161"/>
      <c r="V324" s="161"/>
      <c r="W324" s="161"/>
      <c r="X324" s="161"/>
      <c r="Y324" s="151"/>
      <c r="Z324" s="151"/>
      <c r="AA324" s="151"/>
      <c r="AB324" s="151"/>
      <c r="AC324" s="151"/>
      <c r="AD324" s="151"/>
      <c r="AE324" s="151"/>
      <c r="AF324" s="151"/>
      <c r="AG324" s="151" t="s">
        <v>244</v>
      </c>
      <c r="AH324" s="151">
        <v>0</v>
      </c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1" x14ac:dyDescent="0.2">
      <c r="A325" s="171">
        <v>84</v>
      </c>
      <c r="B325" s="172" t="s">
        <v>624</v>
      </c>
      <c r="C325" s="181" t="s">
        <v>625</v>
      </c>
      <c r="D325" s="173" t="s">
        <v>266</v>
      </c>
      <c r="E325" s="174">
        <v>1481.8965000000001</v>
      </c>
      <c r="F325" s="175"/>
      <c r="G325" s="176">
        <f>ROUND(E325*F325,2)</f>
        <v>0</v>
      </c>
      <c r="H325" s="175"/>
      <c r="I325" s="176">
        <f>ROUND(E325*H325,2)</f>
        <v>0</v>
      </c>
      <c r="J325" s="175"/>
      <c r="K325" s="176">
        <f>ROUND(E325*J325,2)</f>
        <v>0</v>
      </c>
      <c r="L325" s="176">
        <v>21</v>
      </c>
      <c r="M325" s="176">
        <f>G325*(1+L325/100)</f>
        <v>0</v>
      </c>
      <c r="N325" s="174">
        <v>0.17599999999999999</v>
      </c>
      <c r="O325" s="174">
        <f>ROUND(E325*N325,2)</f>
        <v>260.81</v>
      </c>
      <c r="P325" s="174">
        <v>0</v>
      </c>
      <c r="Q325" s="174">
        <f>ROUND(E325*P325,2)</f>
        <v>0</v>
      </c>
      <c r="R325" s="176" t="s">
        <v>444</v>
      </c>
      <c r="S325" s="176" t="s">
        <v>190</v>
      </c>
      <c r="T325" s="177" t="s">
        <v>190</v>
      </c>
      <c r="U325" s="161">
        <v>0</v>
      </c>
      <c r="V325" s="161">
        <f>ROUND(E325*U325,2)</f>
        <v>0</v>
      </c>
      <c r="W325" s="161"/>
      <c r="X325" s="161" t="s">
        <v>445</v>
      </c>
      <c r="Y325" s="151"/>
      <c r="Z325" s="151"/>
      <c r="AA325" s="151"/>
      <c r="AB325" s="151"/>
      <c r="AC325" s="151"/>
      <c r="AD325" s="151"/>
      <c r="AE325" s="151"/>
      <c r="AF325" s="151"/>
      <c r="AG325" s="151" t="s">
        <v>446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 x14ac:dyDescent="0.2">
      <c r="A326" s="158"/>
      <c r="B326" s="159"/>
      <c r="C326" s="182" t="s">
        <v>626</v>
      </c>
      <c r="D326" s="162"/>
      <c r="E326" s="163">
        <v>1475.9114999999999</v>
      </c>
      <c r="F326" s="161"/>
      <c r="G326" s="161"/>
      <c r="H326" s="161"/>
      <c r="I326" s="161"/>
      <c r="J326" s="161"/>
      <c r="K326" s="161"/>
      <c r="L326" s="161"/>
      <c r="M326" s="161"/>
      <c r="N326" s="160"/>
      <c r="O326" s="160"/>
      <c r="P326" s="160"/>
      <c r="Q326" s="160"/>
      <c r="R326" s="161"/>
      <c r="S326" s="161"/>
      <c r="T326" s="161"/>
      <c r="U326" s="161"/>
      <c r="V326" s="161"/>
      <c r="W326" s="161"/>
      <c r="X326" s="161"/>
      <c r="Y326" s="151"/>
      <c r="Z326" s="151"/>
      <c r="AA326" s="151"/>
      <c r="AB326" s="151"/>
      <c r="AC326" s="151"/>
      <c r="AD326" s="151"/>
      <c r="AE326" s="151"/>
      <c r="AF326" s="151"/>
      <c r="AG326" s="151" t="s">
        <v>244</v>
      </c>
      <c r="AH326" s="151">
        <v>0</v>
      </c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2">
      <c r="A327" s="158"/>
      <c r="B327" s="159"/>
      <c r="C327" s="195" t="s">
        <v>331</v>
      </c>
      <c r="D327" s="186"/>
      <c r="E327" s="187"/>
      <c r="F327" s="161"/>
      <c r="G327" s="161"/>
      <c r="H327" s="161"/>
      <c r="I327" s="161"/>
      <c r="J327" s="161"/>
      <c r="K327" s="161"/>
      <c r="L327" s="161"/>
      <c r="M327" s="161"/>
      <c r="N327" s="160"/>
      <c r="O327" s="160"/>
      <c r="P327" s="160"/>
      <c r="Q327" s="160"/>
      <c r="R327" s="161"/>
      <c r="S327" s="161"/>
      <c r="T327" s="161"/>
      <c r="U327" s="161"/>
      <c r="V327" s="161"/>
      <c r="W327" s="161"/>
      <c r="X327" s="161"/>
      <c r="Y327" s="151"/>
      <c r="Z327" s="151"/>
      <c r="AA327" s="151"/>
      <c r="AB327" s="151"/>
      <c r="AC327" s="151"/>
      <c r="AD327" s="151"/>
      <c r="AE327" s="151"/>
      <c r="AF327" s="151"/>
      <c r="AG327" s="151" t="s">
        <v>244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outlineLevel="1" x14ac:dyDescent="0.2">
      <c r="A328" s="158"/>
      <c r="B328" s="159"/>
      <c r="C328" s="196" t="s">
        <v>627</v>
      </c>
      <c r="D328" s="186"/>
      <c r="E328" s="187">
        <v>42.97</v>
      </c>
      <c r="F328" s="161"/>
      <c r="G328" s="161"/>
      <c r="H328" s="161"/>
      <c r="I328" s="161"/>
      <c r="J328" s="161"/>
      <c r="K328" s="161"/>
      <c r="L328" s="161"/>
      <c r="M328" s="161"/>
      <c r="N328" s="160"/>
      <c r="O328" s="160"/>
      <c r="P328" s="160"/>
      <c r="Q328" s="160"/>
      <c r="R328" s="161"/>
      <c r="S328" s="161"/>
      <c r="T328" s="161"/>
      <c r="U328" s="161"/>
      <c r="V328" s="161"/>
      <c r="W328" s="161"/>
      <c r="X328" s="161"/>
      <c r="Y328" s="151"/>
      <c r="Z328" s="151"/>
      <c r="AA328" s="151"/>
      <c r="AB328" s="151"/>
      <c r="AC328" s="151"/>
      <c r="AD328" s="151"/>
      <c r="AE328" s="151"/>
      <c r="AF328" s="151"/>
      <c r="AG328" s="151" t="s">
        <v>244</v>
      </c>
      <c r="AH328" s="151">
        <v>2</v>
      </c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 x14ac:dyDescent="0.2">
      <c r="A329" s="158"/>
      <c r="B329" s="159"/>
      <c r="C329" s="195" t="s">
        <v>333</v>
      </c>
      <c r="D329" s="186"/>
      <c r="E329" s="187"/>
      <c r="F329" s="161"/>
      <c r="G329" s="161"/>
      <c r="H329" s="161"/>
      <c r="I329" s="161"/>
      <c r="J329" s="161"/>
      <c r="K329" s="161"/>
      <c r="L329" s="161"/>
      <c r="M329" s="161"/>
      <c r="N329" s="160"/>
      <c r="O329" s="160"/>
      <c r="P329" s="160"/>
      <c r="Q329" s="160"/>
      <c r="R329" s="161"/>
      <c r="S329" s="161"/>
      <c r="T329" s="161"/>
      <c r="U329" s="161"/>
      <c r="V329" s="161"/>
      <c r="W329" s="161"/>
      <c r="X329" s="161"/>
      <c r="Y329" s="151"/>
      <c r="Z329" s="151"/>
      <c r="AA329" s="151"/>
      <c r="AB329" s="151"/>
      <c r="AC329" s="151"/>
      <c r="AD329" s="151"/>
      <c r="AE329" s="151"/>
      <c r="AF329" s="151"/>
      <c r="AG329" s="151" t="s">
        <v>244</v>
      </c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outlineLevel="1" x14ac:dyDescent="0.2">
      <c r="A330" s="158"/>
      <c r="B330" s="159"/>
      <c r="C330" s="182" t="s">
        <v>628</v>
      </c>
      <c r="D330" s="162"/>
      <c r="E330" s="163">
        <v>5.9850000000000003</v>
      </c>
      <c r="F330" s="161"/>
      <c r="G330" s="161"/>
      <c r="H330" s="161"/>
      <c r="I330" s="161"/>
      <c r="J330" s="161"/>
      <c r="K330" s="161"/>
      <c r="L330" s="161"/>
      <c r="M330" s="161"/>
      <c r="N330" s="160"/>
      <c r="O330" s="160"/>
      <c r="P330" s="160"/>
      <c r="Q330" s="160"/>
      <c r="R330" s="161"/>
      <c r="S330" s="161"/>
      <c r="T330" s="161"/>
      <c r="U330" s="161"/>
      <c r="V330" s="161"/>
      <c r="W330" s="161"/>
      <c r="X330" s="161"/>
      <c r="Y330" s="151"/>
      <c r="Z330" s="151"/>
      <c r="AA330" s="151"/>
      <c r="AB330" s="151"/>
      <c r="AC330" s="151"/>
      <c r="AD330" s="151"/>
      <c r="AE330" s="151"/>
      <c r="AF330" s="151"/>
      <c r="AG330" s="151" t="s">
        <v>244</v>
      </c>
      <c r="AH330" s="151">
        <v>0</v>
      </c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ht="22.5" outlineLevel="1" x14ac:dyDescent="0.2">
      <c r="A331" s="171">
        <v>85</v>
      </c>
      <c r="B331" s="172" t="s">
        <v>629</v>
      </c>
      <c r="C331" s="181" t="s">
        <v>630</v>
      </c>
      <c r="D331" s="173" t="s">
        <v>266</v>
      </c>
      <c r="E331" s="174">
        <v>21.945</v>
      </c>
      <c r="F331" s="175"/>
      <c r="G331" s="176">
        <f>ROUND(E331*F331,2)</f>
        <v>0</v>
      </c>
      <c r="H331" s="175"/>
      <c r="I331" s="176">
        <f>ROUND(E331*H331,2)</f>
        <v>0</v>
      </c>
      <c r="J331" s="175"/>
      <c r="K331" s="176">
        <f>ROUND(E331*J331,2)</f>
        <v>0</v>
      </c>
      <c r="L331" s="176">
        <v>21</v>
      </c>
      <c r="M331" s="176">
        <f>G331*(1+L331/100)</f>
        <v>0</v>
      </c>
      <c r="N331" s="174">
        <v>0.13100000000000001</v>
      </c>
      <c r="O331" s="174">
        <f>ROUND(E331*N331,2)</f>
        <v>2.87</v>
      </c>
      <c r="P331" s="174">
        <v>0</v>
      </c>
      <c r="Q331" s="174">
        <f>ROUND(E331*P331,2)</f>
        <v>0</v>
      </c>
      <c r="R331" s="176" t="s">
        <v>444</v>
      </c>
      <c r="S331" s="176" t="s">
        <v>190</v>
      </c>
      <c r="T331" s="177" t="s">
        <v>190</v>
      </c>
      <c r="U331" s="161">
        <v>0</v>
      </c>
      <c r="V331" s="161">
        <f>ROUND(E331*U331,2)</f>
        <v>0</v>
      </c>
      <c r="W331" s="161"/>
      <c r="X331" s="161" t="s">
        <v>445</v>
      </c>
      <c r="Y331" s="151"/>
      <c r="Z331" s="151"/>
      <c r="AA331" s="151"/>
      <c r="AB331" s="151"/>
      <c r="AC331" s="151"/>
      <c r="AD331" s="151"/>
      <c r="AE331" s="151"/>
      <c r="AF331" s="151"/>
      <c r="AG331" s="151" t="s">
        <v>446</v>
      </c>
      <c r="AH331" s="151"/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 x14ac:dyDescent="0.2">
      <c r="A332" s="158"/>
      <c r="B332" s="159"/>
      <c r="C332" s="253" t="s">
        <v>631</v>
      </c>
      <c r="D332" s="254"/>
      <c r="E332" s="254"/>
      <c r="F332" s="254"/>
      <c r="G332" s="254"/>
      <c r="H332" s="161"/>
      <c r="I332" s="161"/>
      <c r="J332" s="161"/>
      <c r="K332" s="161"/>
      <c r="L332" s="161"/>
      <c r="M332" s="161"/>
      <c r="N332" s="160"/>
      <c r="O332" s="160"/>
      <c r="P332" s="160"/>
      <c r="Q332" s="160"/>
      <c r="R332" s="161"/>
      <c r="S332" s="161"/>
      <c r="T332" s="161"/>
      <c r="U332" s="161"/>
      <c r="V332" s="161"/>
      <c r="W332" s="161"/>
      <c r="X332" s="161"/>
      <c r="Y332" s="151"/>
      <c r="Z332" s="151"/>
      <c r="AA332" s="151"/>
      <c r="AB332" s="151"/>
      <c r="AC332" s="151"/>
      <c r="AD332" s="151"/>
      <c r="AE332" s="151"/>
      <c r="AF332" s="151"/>
      <c r="AG332" s="151" t="s">
        <v>195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 x14ac:dyDescent="0.2">
      <c r="A333" s="158"/>
      <c r="B333" s="159"/>
      <c r="C333" s="182" t="s">
        <v>632</v>
      </c>
      <c r="D333" s="162"/>
      <c r="E333" s="163">
        <v>12.494999999999999</v>
      </c>
      <c r="F333" s="161"/>
      <c r="G333" s="161"/>
      <c r="H333" s="161"/>
      <c r="I333" s="161"/>
      <c r="J333" s="161"/>
      <c r="K333" s="161"/>
      <c r="L333" s="161"/>
      <c r="M333" s="161"/>
      <c r="N333" s="160"/>
      <c r="O333" s="160"/>
      <c r="P333" s="160"/>
      <c r="Q333" s="160"/>
      <c r="R333" s="161"/>
      <c r="S333" s="161"/>
      <c r="T333" s="161"/>
      <c r="U333" s="161"/>
      <c r="V333" s="161"/>
      <c r="W333" s="161"/>
      <c r="X333" s="161"/>
      <c r="Y333" s="151"/>
      <c r="Z333" s="151"/>
      <c r="AA333" s="151"/>
      <c r="AB333" s="151"/>
      <c r="AC333" s="151"/>
      <c r="AD333" s="151"/>
      <c r="AE333" s="151"/>
      <c r="AF333" s="151"/>
      <c r="AG333" s="151" t="s">
        <v>244</v>
      </c>
      <c r="AH333" s="151">
        <v>0</v>
      </c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outlineLevel="1" x14ac:dyDescent="0.2">
      <c r="A334" s="158"/>
      <c r="B334" s="159"/>
      <c r="C334" s="182" t="s">
        <v>633</v>
      </c>
      <c r="D334" s="162"/>
      <c r="E334" s="163">
        <v>9.4499999999999993</v>
      </c>
      <c r="F334" s="161"/>
      <c r="G334" s="161"/>
      <c r="H334" s="161"/>
      <c r="I334" s="161"/>
      <c r="J334" s="161"/>
      <c r="K334" s="161"/>
      <c r="L334" s="161"/>
      <c r="M334" s="161"/>
      <c r="N334" s="160"/>
      <c r="O334" s="160"/>
      <c r="P334" s="160"/>
      <c r="Q334" s="160"/>
      <c r="R334" s="161"/>
      <c r="S334" s="161"/>
      <c r="T334" s="161"/>
      <c r="U334" s="161"/>
      <c r="V334" s="161"/>
      <c r="W334" s="161"/>
      <c r="X334" s="161"/>
      <c r="Y334" s="151"/>
      <c r="Z334" s="151"/>
      <c r="AA334" s="151"/>
      <c r="AB334" s="151"/>
      <c r="AC334" s="151"/>
      <c r="AD334" s="151"/>
      <c r="AE334" s="151"/>
      <c r="AF334" s="151"/>
      <c r="AG334" s="151" t="s">
        <v>244</v>
      </c>
      <c r="AH334" s="151">
        <v>0</v>
      </c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x14ac:dyDescent="0.2">
      <c r="A335" s="165" t="s">
        <v>185</v>
      </c>
      <c r="B335" s="166" t="s">
        <v>128</v>
      </c>
      <c r="C335" s="180" t="s">
        <v>129</v>
      </c>
      <c r="D335" s="167"/>
      <c r="E335" s="168"/>
      <c r="F335" s="169"/>
      <c r="G335" s="169">
        <f>SUMIF(AG336:AG406,"&lt;&gt;NOR",G336:G406)</f>
        <v>0</v>
      </c>
      <c r="H335" s="169"/>
      <c r="I335" s="169">
        <f>SUM(I336:I406)</f>
        <v>0</v>
      </c>
      <c r="J335" s="169"/>
      <c r="K335" s="169">
        <f>SUM(K336:K406)</f>
        <v>0</v>
      </c>
      <c r="L335" s="169"/>
      <c r="M335" s="169">
        <f>SUM(M336:M406)</f>
        <v>0</v>
      </c>
      <c r="N335" s="168"/>
      <c r="O335" s="168">
        <f>SUM(O336:O406)</f>
        <v>66.13</v>
      </c>
      <c r="P335" s="168"/>
      <c r="Q335" s="168">
        <f>SUM(Q336:Q406)</f>
        <v>0</v>
      </c>
      <c r="R335" s="169"/>
      <c r="S335" s="169"/>
      <c r="T335" s="170"/>
      <c r="U335" s="164"/>
      <c r="V335" s="164">
        <f>SUM(V336:V406)</f>
        <v>53428.650000000009</v>
      </c>
      <c r="W335" s="164"/>
      <c r="X335" s="164"/>
      <c r="AG335" t="s">
        <v>186</v>
      </c>
    </row>
    <row r="336" spans="1:60" ht="22.5" outlineLevel="1" x14ac:dyDescent="0.2">
      <c r="A336" s="171">
        <v>86</v>
      </c>
      <c r="B336" s="172" t="s">
        <v>634</v>
      </c>
      <c r="C336" s="181" t="s">
        <v>635</v>
      </c>
      <c r="D336" s="173" t="s">
        <v>283</v>
      </c>
      <c r="E336" s="174">
        <v>12</v>
      </c>
      <c r="F336" s="175"/>
      <c r="G336" s="176">
        <f>ROUND(E336*F336,2)</f>
        <v>0</v>
      </c>
      <c r="H336" s="175"/>
      <c r="I336" s="176">
        <f>ROUND(E336*H336,2)</f>
        <v>0</v>
      </c>
      <c r="J336" s="175"/>
      <c r="K336" s="176">
        <f>ROUND(E336*J336,2)</f>
        <v>0</v>
      </c>
      <c r="L336" s="176">
        <v>21</v>
      </c>
      <c r="M336" s="176">
        <f>G336*(1+L336/100)</f>
        <v>0</v>
      </c>
      <c r="N336" s="174">
        <v>7.3349999999999999E-2</v>
      </c>
      <c r="O336" s="174">
        <f>ROUND(E336*N336,2)</f>
        <v>0.88</v>
      </c>
      <c r="P336" s="174">
        <v>0</v>
      </c>
      <c r="Q336" s="174">
        <f>ROUND(E336*P336,2)</f>
        <v>0</v>
      </c>
      <c r="R336" s="176" t="s">
        <v>535</v>
      </c>
      <c r="S336" s="176" t="s">
        <v>190</v>
      </c>
      <c r="T336" s="177" t="s">
        <v>190</v>
      </c>
      <c r="U336" s="161">
        <v>2396.16</v>
      </c>
      <c r="V336" s="161">
        <f>ROUND(E336*U336,2)</f>
        <v>28753.919999999998</v>
      </c>
      <c r="W336" s="161"/>
      <c r="X336" s="161" t="s">
        <v>268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269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 x14ac:dyDescent="0.2">
      <c r="A337" s="158"/>
      <c r="B337" s="159"/>
      <c r="C337" s="264" t="s">
        <v>636</v>
      </c>
      <c r="D337" s="265"/>
      <c r="E337" s="265"/>
      <c r="F337" s="265"/>
      <c r="G337" s="265"/>
      <c r="H337" s="161"/>
      <c r="I337" s="161"/>
      <c r="J337" s="161"/>
      <c r="K337" s="161"/>
      <c r="L337" s="161"/>
      <c r="M337" s="161"/>
      <c r="N337" s="160"/>
      <c r="O337" s="160"/>
      <c r="P337" s="160"/>
      <c r="Q337" s="160"/>
      <c r="R337" s="161"/>
      <c r="S337" s="161"/>
      <c r="T337" s="161"/>
      <c r="U337" s="161"/>
      <c r="V337" s="161"/>
      <c r="W337" s="161"/>
      <c r="X337" s="161"/>
      <c r="Y337" s="151"/>
      <c r="Z337" s="151"/>
      <c r="AA337" s="151"/>
      <c r="AB337" s="151"/>
      <c r="AC337" s="151"/>
      <c r="AD337" s="151"/>
      <c r="AE337" s="151"/>
      <c r="AF337" s="151"/>
      <c r="AG337" s="151" t="s">
        <v>271</v>
      </c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2">
      <c r="A338" s="158"/>
      <c r="B338" s="159"/>
      <c r="C338" s="255" t="s">
        <v>637</v>
      </c>
      <c r="D338" s="256"/>
      <c r="E338" s="256"/>
      <c r="F338" s="256"/>
      <c r="G338" s="256"/>
      <c r="H338" s="161"/>
      <c r="I338" s="161"/>
      <c r="J338" s="161"/>
      <c r="K338" s="161"/>
      <c r="L338" s="161"/>
      <c r="M338" s="161"/>
      <c r="N338" s="160"/>
      <c r="O338" s="160"/>
      <c r="P338" s="160"/>
      <c r="Q338" s="160"/>
      <c r="R338" s="161"/>
      <c r="S338" s="161"/>
      <c r="T338" s="161"/>
      <c r="U338" s="161"/>
      <c r="V338" s="161"/>
      <c r="W338" s="161"/>
      <c r="X338" s="161"/>
      <c r="Y338" s="151"/>
      <c r="Z338" s="151"/>
      <c r="AA338" s="151"/>
      <c r="AB338" s="151"/>
      <c r="AC338" s="151"/>
      <c r="AD338" s="151"/>
      <c r="AE338" s="151"/>
      <c r="AF338" s="151"/>
      <c r="AG338" s="151" t="s">
        <v>195</v>
      </c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2">
      <c r="A339" s="158"/>
      <c r="B339" s="159"/>
      <c r="C339" s="182" t="s">
        <v>638</v>
      </c>
      <c r="D339" s="162"/>
      <c r="E339" s="163">
        <v>12</v>
      </c>
      <c r="F339" s="161"/>
      <c r="G339" s="161"/>
      <c r="H339" s="161"/>
      <c r="I339" s="161"/>
      <c r="J339" s="161"/>
      <c r="K339" s="161"/>
      <c r="L339" s="161"/>
      <c r="M339" s="161"/>
      <c r="N339" s="160"/>
      <c r="O339" s="160"/>
      <c r="P339" s="160"/>
      <c r="Q339" s="160"/>
      <c r="R339" s="161"/>
      <c r="S339" s="161"/>
      <c r="T339" s="161"/>
      <c r="U339" s="161"/>
      <c r="V339" s="161"/>
      <c r="W339" s="161"/>
      <c r="X339" s="161"/>
      <c r="Y339" s="151"/>
      <c r="Z339" s="151"/>
      <c r="AA339" s="151"/>
      <c r="AB339" s="151"/>
      <c r="AC339" s="151"/>
      <c r="AD339" s="151"/>
      <c r="AE339" s="151"/>
      <c r="AF339" s="151"/>
      <c r="AG339" s="151" t="s">
        <v>244</v>
      </c>
      <c r="AH339" s="151">
        <v>0</v>
      </c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71">
        <v>87</v>
      </c>
      <c r="B340" s="172" t="s">
        <v>639</v>
      </c>
      <c r="C340" s="181" t="s">
        <v>640</v>
      </c>
      <c r="D340" s="173" t="s">
        <v>283</v>
      </c>
      <c r="E340" s="174">
        <v>12</v>
      </c>
      <c r="F340" s="175"/>
      <c r="G340" s="176">
        <f>ROUND(E340*F340,2)</f>
        <v>0</v>
      </c>
      <c r="H340" s="175"/>
      <c r="I340" s="176">
        <f>ROUND(E340*H340,2)</f>
        <v>0</v>
      </c>
      <c r="J340" s="175"/>
      <c r="K340" s="176">
        <f>ROUND(E340*J340,2)</f>
        <v>0</v>
      </c>
      <c r="L340" s="176">
        <v>21</v>
      </c>
      <c r="M340" s="176">
        <f>G340*(1+L340/100)</f>
        <v>0</v>
      </c>
      <c r="N340" s="174">
        <v>5.0000000000000002E-5</v>
      </c>
      <c r="O340" s="174">
        <f>ROUND(E340*N340,2)</f>
        <v>0</v>
      </c>
      <c r="P340" s="174">
        <v>0</v>
      </c>
      <c r="Q340" s="174">
        <f>ROUND(E340*P340,2)</f>
        <v>0</v>
      </c>
      <c r="R340" s="176" t="s">
        <v>535</v>
      </c>
      <c r="S340" s="176" t="s">
        <v>190</v>
      </c>
      <c r="T340" s="177" t="s">
        <v>190</v>
      </c>
      <c r="U340" s="161">
        <v>0.23599999999999999</v>
      </c>
      <c r="V340" s="161">
        <f>ROUND(E340*U340,2)</f>
        <v>2.83</v>
      </c>
      <c r="W340" s="161"/>
      <c r="X340" s="161" t="s">
        <v>268</v>
      </c>
      <c r="Y340" s="151"/>
      <c r="Z340" s="151"/>
      <c r="AA340" s="151"/>
      <c r="AB340" s="151"/>
      <c r="AC340" s="151"/>
      <c r="AD340" s="151"/>
      <c r="AE340" s="151"/>
      <c r="AF340" s="151"/>
      <c r="AG340" s="151" t="s">
        <v>269</v>
      </c>
      <c r="AH340" s="151"/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2">
      <c r="A341" s="158"/>
      <c r="B341" s="159"/>
      <c r="C341" s="264" t="s">
        <v>641</v>
      </c>
      <c r="D341" s="265"/>
      <c r="E341" s="265"/>
      <c r="F341" s="265"/>
      <c r="G341" s="265"/>
      <c r="H341" s="161"/>
      <c r="I341" s="161"/>
      <c r="J341" s="161"/>
      <c r="K341" s="161"/>
      <c r="L341" s="161"/>
      <c r="M341" s="161"/>
      <c r="N341" s="160"/>
      <c r="O341" s="160"/>
      <c r="P341" s="160"/>
      <c r="Q341" s="160"/>
      <c r="R341" s="161"/>
      <c r="S341" s="161"/>
      <c r="T341" s="161"/>
      <c r="U341" s="161"/>
      <c r="V341" s="161"/>
      <c r="W341" s="161"/>
      <c r="X341" s="161"/>
      <c r="Y341" s="151"/>
      <c r="Z341" s="151"/>
      <c r="AA341" s="151"/>
      <c r="AB341" s="151"/>
      <c r="AC341" s="151"/>
      <c r="AD341" s="151"/>
      <c r="AE341" s="151"/>
      <c r="AF341" s="151"/>
      <c r="AG341" s="151" t="s">
        <v>271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58"/>
      <c r="B342" s="159"/>
      <c r="C342" s="182" t="s">
        <v>642</v>
      </c>
      <c r="D342" s="162"/>
      <c r="E342" s="163">
        <v>12</v>
      </c>
      <c r="F342" s="161"/>
      <c r="G342" s="161"/>
      <c r="H342" s="161"/>
      <c r="I342" s="161"/>
      <c r="J342" s="161"/>
      <c r="K342" s="161"/>
      <c r="L342" s="161"/>
      <c r="M342" s="161"/>
      <c r="N342" s="160"/>
      <c r="O342" s="160"/>
      <c r="P342" s="160"/>
      <c r="Q342" s="160"/>
      <c r="R342" s="161"/>
      <c r="S342" s="161"/>
      <c r="T342" s="161"/>
      <c r="U342" s="161"/>
      <c r="V342" s="161"/>
      <c r="W342" s="161"/>
      <c r="X342" s="161"/>
      <c r="Y342" s="151"/>
      <c r="Z342" s="151"/>
      <c r="AA342" s="151"/>
      <c r="AB342" s="151"/>
      <c r="AC342" s="151"/>
      <c r="AD342" s="151"/>
      <c r="AE342" s="151"/>
      <c r="AF342" s="151"/>
      <c r="AG342" s="151" t="s">
        <v>244</v>
      </c>
      <c r="AH342" s="151">
        <v>5</v>
      </c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1" x14ac:dyDescent="0.2">
      <c r="A343" s="171">
        <v>88</v>
      </c>
      <c r="B343" s="172" t="s">
        <v>643</v>
      </c>
      <c r="C343" s="181" t="s">
        <v>644</v>
      </c>
      <c r="D343" s="173" t="s">
        <v>283</v>
      </c>
      <c r="E343" s="174">
        <v>36</v>
      </c>
      <c r="F343" s="175"/>
      <c r="G343" s="176">
        <f>ROUND(E343*F343,2)</f>
        <v>0</v>
      </c>
      <c r="H343" s="175"/>
      <c r="I343" s="176">
        <f>ROUND(E343*H343,2)</f>
        <v>0</v>
      </c>
      <c r="J343" s="175"/>
      <c r="K343" s="176">
        <f>ROUND(E343*J343,2)</f>
        <v>0</v>
      </c>
      <c r="L343" s="176">
        <v>21</v>
      </c>
      <c r="M343" s="176">
        <f>G343*(1+L343/100)</f>
        <v>0</v>
      </c>
      <c r="N343" s="174">
        <v>2.0000000000000002E-5</v>
      </c>
      <c r="O343" s="174">
        <f>ROUND(E343*N343,2)</f>
        <v>0</v>
      </c>
      <c r="P343" s="174">
        <v>0</v>
      </c>
      <c r="Q343" s="174">
        <f>ROUND(E343*P343,2)</f>
        <v>0</v>
      </c>
      <c r="R343" s="176" t="s">
        <v>535</v>
      </c>
      <c r="S343" s="176" t="s">
        <v>190</v>
      </c>
      <c r="T343" s="177" t="s">
        <v>190</v>
      </c>
      <c r="U343" s="161">
        <v>241.66399999999999</v>
      </c>
      <c r="V343" s="161">
        <f>ROUND(E343*U343,2)</f>
        <v>8699.9</v>
      </c>
      <c r="W343" s="161"/>
      <c r="X343" s="161" t="s">
        <v>268</v>
      </c>
      <c r="Y343" s="151"/>
      <c r="Z343" s="151"/>
      <c r="AA343" s="151"/>
      <c r="AB343" s="151"/>
      <c r="AC343" s="151"/>
      <c r="AD343" s="151"/>
      <c r="AE343" s="151"/>
      <c r="AF343" s="151"/>
      <c r="AG343" s="151" t="s">
        <v>269</v>
      </c>
      <c r="AH343" s="151"/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 x14ac:dyDescent="0.2">
      <c r="A344" s="158"/>
      <c r="B344" s="159"/>
      <c r="C344" s="264" t="s">
        <v>641</v>
      </c>
      <c r="D344" s="265"/>
      <c r="E344" s="265"/>
      <c r="F344" s="265"/>
      <c r="G344" s="265"/>
      <c r="H344" s="161"/>
      <c r="I344" s="161"/>
      <c r="J344" s="161"/>
      <c r="K344" s="161"/>
      <c r="L344" s="161"/>
      <c r="M344" s="161"/>
      <c r="N344" s="160"/>
      <c r="O344" s="160"/>
      <c r="P344" s="160"/>
      <c r="Q344" s="160"/>
      <c r="R344" s="161"/>
      <c r="S344" s="161"/>
      <c r="T344" s="161"/>
      <c r="U344" s="161"/>
      <c r="V344" s="161"/>
      <c r="W344" s="161"/>
      <c r="X344" s="161"/>
      <c r="Y344" s="151"/>
      <c r="Z344" s="151"/>
      <c r="AA344" s="151"/>
      <c r="AB344" s="151"/>
      <c r="AC344" s="151"/>
      <c r="AD344" s="151"/>
      <c r="AE344" s="151"/>
      <c r="AF344" s="151"/>
      <c r="AG344" s="151" t="s">
        <v>271</v>
      </c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 x14ac:dyDescent="0.2">
      <c r="A345" s="158"/>
      <c r="B345" s="159"/>
      <c r="C345" s="182" t="s">
        <v>645</v>
      </c>
      <c r="D345" s="162"/>
      <c r="E345" s="163">
        <v>24</v>
      </c>
      <c r="F345" s="161"/>
      <c r="G345" s="161"/>
      <c r="H345" s="161"/>
      <c r="I345" s="161"/>
      <c r="J345" s="161"/>
      <c r="K345" s="161"/>
      <c r="L345" s="161"/>
      <c r="M345" s="161"/>
      <c r="N345" s="160"/>
      <c r="O345" s="160"/>
      <c r="P345" s="160"/>
      <c r="Q345" s="160"/>
      <c r="R345" s="161"/>
      <c r="S345" s="161"/>
      <c r="T345" s="161"/>
      <c r="U345" s="161"/>
      <c r="V345" s="161"/>
      <c r="W345" s="161"/>
      <c r="X345" s="161"/>
      <c r="Y345" s="151"/>
      <c r="Z345" s="151"/>
      <c r="AA345" s="151"/>
      <c r="AB345" s="151"/>
      <c r="AC345" s="151"/>
      <c r="AD345" s="151"/>
      <c r="AE345" s="151"/>
      <c r="AF345" s="151"/>
      <c r="AG345" s="151" t="s">
        <v>244</v>
      </c>
      <c r="AH345" s="151">
        <v>5</v>
      </c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58"/>
      <c r="B346" s="159"/>
      <c r="C346" s="182" t="s">
        <v>646</v>
      </c>
      <c r="D346" s="162"/>
      <c r="E346" s="163">
        <v>12</v>
      </c>
      <c r="F346" s="161"/>
      <c r="G346" s="161"/>
      <c r="H346" s="161"/>
      <c r="I346" s="161"/>
      <c r="J346" s="161"/>
      <c r="K346" s="161"/>
      <c r="L346" s="161"/>
      <c r="M346" s="161"/>
      <c r="N346" s="160"/>
      <c r="O346" s="160"/>
      <c r="P346" s="160"/>
      <c r="Q346" s="160"/>
      <c r="R346" s="161"/>
      <c r="S346" s="161"/>
      <c r="T346" s="161"/>
      <c r="U346" s="161"/>
      <c r="V346" s="161"/>
      <c r="W346" s="161"/>
      <c r="X346" s="161"/>
      <c r="Y346" s="151"/>
      <c r="Z346" s="151"/>
      <c r="AA346" s="151"/>
      <c r="AB346" s="151"/>
      <c r="AC346" s="151"/>
      <c r="AD346" s="151"/>
      <c r="AE346" s="151"/>
      <c r="AF346" s="151"/>
      <c r="AG346" s="151" t="s">
        <v>244</v>
      </c>
      <c r="AH346" s="151">
        <v>5</v>
      </c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 x14ac:dyDescent="0.2">
      <c r="A347" s="171">
        <v>89</v>
      </c>
      <c r="B347" s="172" t="s">
        <v>647</v>
      </c>
      <c r="C347" s="181" t="s">
        <v>648</v>
      </c>
      <c r="D347" s="173" t="s">
        <v>283</v>
      </c>
      <c r="E347" s="174">
        <v>12</v>
      </c>
      <c r="F347" s="175"/>
      <c r="G347" s="176">
        <f>ROUND(E347*F347,2)</f>
        <v>0</v>
      </c>
      <c r="H347" s="175"/>
      <c r="I347" s="176">
        <f>ROUND(E347*H347,2)</f>
        <v>0</v>
      </c>
      <c r="J347" s="175"/>
      <c r="K347" s="176">
        <f>ROUND(E347*J347,2)</f>
        <v>0</v>
      </c>
      <c r="L347" s="176">
        <v>21</v>
      </c>
      <c r="M347" s="176">
        <f>G347*(1+L347/100)</f>
        <v>0</v>
      </c>
      <c r="N347" s="174">
        <v>0</v>
      </c>
      <c r="O347" s="174">
        <f>ROUND(E347*N347,2)</f>
        <v>0</v>
      </c>
      <c r="P347" s="174">
        <v>0</v>
      </c>
      <c r="Q347" s="174">
        <f>ROUND(E347*P347,2)</f>
        <v>0</v>
      </c>
      <c r="R347" s="176"/>
      <c r="S347" s="176" t="s">
        <v>230</v>
      </c>
      <c r="T347" s="177" t="s">
        <v>649</v>
      </c>
      <c r="U347" s="161">
        <v>0</v>
      </c>
      <c r="V347" s="161">
        <f>ROUND(E347*U347,2)</f>
        <v>0</v>
      </c>
      <c r="W347" s="161"/>
      <c r="X347" s="161" t="s">
        <v>268</v>
      </c>
      <c r="Y347" s="151"/>
      <c r="Z347" s="151"/>
      <c r="AA347" s="151"/>
      <c r="AB347" s="151"/>
      <c r="AC347" s="151"/>
      <c r="AD347" s="151"/>
      <c r="AE347" s="151"/>
      <c r="AF347" s="151"/>
      <c r="AG347" s="151" t="s">
        <v>269</v>
      </c>
      <c r="AH347" s="151"/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2">
      <c r="A348" s="158"/>
      <c r="B348" s="159"/>
      <c r="C348" s="253" t="s">
        <v>650</v>
      </c>
      <c r="D348" s="254"/>
      <c r="E348" s="254"/>
      <c r="F348" s="254"/>
      <c r="G348" s="254"/>
      <c r="H348" s="161"/>
      <c r="I348" s="161"/>
      <c r="J348" s="161"/>
      <c r="K348" s="161"/>
      <c r="L348" s="161"/>
      <c r="M348" s="161"/>
      <c r="N348" s="160"/>
      <c r="O348" s="160"/>
      <c r="P348" s="160"/>
      <c r="Q348" s="160"/>
      <c r="R348" s="161"/>
      <c r="S348" s="161"/>
      <c r="T348" s="161"/>
      <c r="U348" s="161"/>
      <c r="V348" s="161"/>
      <c r="W348" s="161"/>
      <c r="X348" s="161"/>
      <c r="Y348" s="151"/>
      <c r="Z348" s="151"/>
      <c r="AA348" s="151"/>
      <c r="AB348" s="151"/>
      <c r="AC348" s="151"/>
      <c r="AD348" s="151"/>
      <c r="AE348" s="151"/>
      <c r="AF348" s="151"/>
      <c r="AG348" s="151" t="s">
        <v>195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 x14ac:dyDescent="0.2">
      <c r="A349" s="158"/>
      <c r="B349" s="159"/>
      <c r="C349" s="182" t="s">
        <v>651</v>
      </c>
      <c r="D349" s="162"/>
      <c r="E349" s="163">
        <v>12</v>
      </c>
      <c r="F349" s="161"/>
      <c r="G349" s="161"/>
      <c r="H349" s="161"/>
      <c r="I349" s="161"/>
      <c r="J349" s="161"/>
      <c r="K349" s="161"/>
      <c r="L349" s="161"/>
      <c r="M349" s="161"/>
      <c r="N349" s="160"/>
      <c r="O349" s="160"/>
      <c r="P349" s="160"/>
      <c r="Q349" s="160"/>
      <c r="R349" s="161"/>
      <c r="S349" s="161"/>
      <c r="T349" s="161"/>
      <c r="U349" s="161"/>
      <c r="V349" s="161"/>
      <c r="W349" s="161"/>
      <c r="X349" s="161"/>
      <c r="Y349" s="151"/>
      <c r="Z349" s="151"/>
      <c r="AA349" s="151"/>
      <c r="AB349" s="151"/>
      <c r="AC349" s="151"/>
      <c r="AD349" s="151"/>
      <c r="AE349" s="151"/>
      <c r="AF349" s="151"/>
      <c r="AG349" s="151" t="s">
        <v>244</v>
      </c>
      <c r="AH349" s="151">
        <v>5</v>
      </c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71">
        <v>90</v>
      </c>
      <c r="B350" s="172" t="s">
        <v>652</v>
      </c>
      <c r="C350" s="181" t="s">
        <v>653</v>
      </c>
      <c r="D350" s="173" t="s">
        <v>296</v>
      </c>
      <c r="E350" s="174">
        <v>172.5</v>
      </c>
      <c r="F350" s="175"/>
      <c r="G350" s="176">
        <f>ROUND(E350*F350,2)</f>
        <v>0</v>
      </c>
      <c r="H350" s="175"/>
      <c r="I350" s="176">
        <f>ROUND(E350*H350,2)</f>
        <v>0</v>
      </c>
      <c r="J350" s="175"/>
      <c r="K350" s="176">
        <f>ROUND(E350*J350,2)</f>
        <v>0</v>
      </c>
      <c r="L350" s="176">
        <v>21</v>
      </c>
      <c r="M350" s="176">
        <f>G350*(1+L350/100)</f>
        <v>0</v>
      </c>
      <c r="N350" s="174">
        <v>0</v>
      </c>
      <c r="O350" s="174">
        <f>ROUND(E350*N350,2)</f>
        <v>0</v>
      </c>
      <c r="P350" s="174">
        <v>0</v>
      </c>
      <c r="Q350" s="174">
        <f>ROUND(E350*P350,2)</f>
        <v>0</v>
      </c>
      <c r="R350" s="176"/>
      <c r="S350" s="176" t="s">
        <v>190</v>
      </c>
      <c r="T350" s="177" t="s">
        <v>190</v>
      </c>
      <c r="U350" s="161">
        <v>3.3000000000000002E-2</v>
      </c>
      <c r="V350" s="161">
        <f>ROUND(E350*U350,2)</f>
        <v>5.69</v>
      </c>
      <c r="W350" s="161"/>
      <c r="X350" s="161" t="s">
        <v>268</v>
      </c>
      <c r="Y350" s="151"/>
      <c r="Z350" s="151"/>
      <c r="AA350" s="151"/>
      <c r="AB350" s="151"/>
      <c r="AC350" s="151"/>
      <c r="AD350" s="151"/>
      <c r="AE350" s="151"/>
      <c r="AF350" s="151"/>
      <c r="AG350" s="151" t="s">
        <v>269</v>
      </c>
      <c r="AH350" s="151"/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 x14ac:dyDescent="0.2">
      <c r="A351" s="158"/>
      <c r="B351" s="159"/>
      <c r="C351" s="182" t="s">
        <v>654</v>
      </c>
      <c r="D351" s="162"/>
      <c r="E351" s="163">
        <v>172.5</v>
      </c>
      <c r="F351" s="161"/>
      <c r="G351" s="161"/>
      <c r="H351" s="161"/>
      <c r="I351" s="161"/>
      <c r="J351" s="161"/>
      <c r="K351" s="161"/>
      <c r="L351" s="161"/>
      <c r="M351" s="161"/>
      <c r="N351" s="160"/>
      <c r="O351" s="160"/>
      <c r="P351" s="160"/>
      <c r="Q351" s="160"/>
      <c r="R351" s="161"/>
      <c r="S351" s="161"/>
      <c r="T351" s="161"/>
      <c r="U351" s="161"/>
      <c r="V351" s="161"/>
      <c r="W351" s="161"/>
      <c r="X351" s="161"/>
      <c r="Y351" s="151"/>
      <c r="Z351" s="151"/>
      <c r="AA351" s="151"/>
      <c r="AB351" s="151"/>
      <c r="AC351" s="151"/>
      <c r="AD351" s="151"/>
      <c r="AE351" s="151"/>
      <c r="AF351" s="151"/>
      <c r="AG351" s="151" t="s">
        <v>244</v>
      </c>
      <c r="AH351" s="151">
        <v>5</v>
      </c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2">
      <c r="A352" s="158"/>
      <c r="B352" s="159"/>
      <c r="C352" s="195" t="s">
        <v>331</v>
      </c>
      <c r="D352" s="186"/>
      <c r="E352" s="187"/>
      <c r="F352" s="161"/>
      <c r="G352" s="161"/>
      <c r="H352" s="161"/>
      <c r="I352" s="161"/>
      <c r="J352" s="161"/>
      <c r="K352" s="161"/>
      <c r="L352" s="161"/>
      <c r="M352" s="161"/>
      <c r="N352" s="160"/>
      <c r="O352" s="160"/>
      <c r="P352" s="160"/>
      <c r="Q352" s="160"/>
      <c r="R352" s="161"/>
      <c r="S352" s="161"/>
      <c r="T352" s="161"/>
      <c r="U352" s="161"/>
      <c r="V352" s="161"/>
      <c r="W352" s="161"/>
      <c r="X352" s="161"/>
      <c r="Y352" s="151"/>
      <c r="Z352" s="151"/>
      <c r="AA352" s="151"/>
      <c r="AB352" s="151"/>
      <c r="AC352" s="151"/>
      <c r="AD352" s="151"/>
      <c r="AE352" s="151"/>
      <c r="AF352" s="151"/>
      <c r="AG352" s="151" t="s">
        <v>244</v>
      </c>
      <c r="AH352" s="151"/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2">
      <c r="A353" s="158"/>
      <c r="B353" s="159"/>
      <c r="C353" s="196" t="s">
        <v>655</v>
      </c>
      <c r="D353" s="186"/>
      <c r="E353" s="187"/>
      <c r="F353" s="161"/>
      <c r="G353" s="161"/>
      <c r="H353" s="161"/>
      <c r="I353" s="161"/>
      <c r="J353" s="161"/>
      <c r="K353" s="161"/>
      <c r="L353" s="161"/>
      <c r="M353" s="161"/>
      <c r="N353" s="160"/>
      <c r="O353" s="160"/>
      <c r="P353" s="160"/>
      <c r="Q353" s="160"/>
      <c r="R353" s="161"/>
      <c r="S353" s="161"/>
      <c r="T353" s="161"/>
      <c r="U353" s="161"/>
      <c r="V353" s="161"/>
      <c r="W353" s="161"/>
      <c r="X353" s="161"/>
      <c r="Y353" s="151"/>
      <c r="Z353" s="151"/>
      <c r="AA353" s="151"/>
      <c r="AB353" s="151"/>
      <c r="AC353" s="151"/>
      <c r="AD353" s="151"/>
      <c r="AE353" s="151"/>
      <c r="AF353" s="151"/>
      <c r="AG353" s="151" t="s">
        <v>244</v>
      </c>
      <c r="AH353" s="151">
        <v>2</v>
      </c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outlineLevel="1" x14ac:dyDescent="0.2">
      <c r="A354" s="158"/>
      <c r="B354" s="159"/>
      <c r="C354" s="195" t="s">
        <v>333</v>
      </c>
      <c r="D354" s="186"/>
      <c r="E354" s="187"/>
      <c r="F354" s="161"/>
      <c r="G354" s="161"/>
      <c r="H354" s="161"/>
      <c r="I354" s="161"/>
      <c r="J354" s="161"/>
      <c r="K354" s="161"/>
      <c r="L354" s="161"/>
      <c r="M354" s="161"/>
      <c r="N354" s="160"/>
      <c r="O354" s="160"/>
      <c r="P354" s="160"/>
      <c r="Q354" s="160"/>
      <c r="R354" s="161"/>
      <c r="S354" s="161"/>
      <c r="T354" s="161"/>
      <c r="U354" s="161"/>
      <c r="V354" s="161"/>
      <c r="W354" s="161"/>
      <c r="X354" s="161"/>
      <c r="Y354" s="151"/>
      <c r="Z354" s="151"/>
      <c r="AA354" s="151"/>
      <c r="AB354" s="151"/>
      <c r="AC354" s="151"/>
      <c r="AD354" s="151"/>
      <c r="AE354" s="151"/>
      <c r="AF354" s="151"/>
      <c r="AG354" s="151" t="s">
        <v>244</v>
      </c>
      <c r="AH354" s="151"/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ht="22.5" outlineLevel="1" x14ac:dyDescent="0.2">
      <c r="A355" s="171">
        <v>91</v>
      </c>
      <c r="B355" s="172" t="s">
        <v>656</v>
      </c>
      <c r="C355" s="181" t="s">
        <v>657</v>
      </c>
      <c r="D355" s="173" t="s">
        <v>296</v>
      </c>
      <c r="E355" s="174">
        <v>53</v>
      </c>
      <c r="F355" s="175"/>
      <c r="G355" s="176">
        <f>ROUND(E355*F355,2)</f>
        <v>0</v>
      </c>
      <c r="H355" s="175"/>
      <c r="I355" s="176">
        <f>ROUND(E355*H355,2)</f>
        <v>0</v>
      </c>
      <c r="J355" s="175"/>
      <c r="K355" s="176">
        <f>ROUND(E355*J355,2)</f>
        <v>0</v>
      </c>
      <c r="L355" s="176">
        <v>21</v>
      </c>
      <c r="M355" s="176">
        <f>G355*(1+L355/100)</f>
        <v>0</v>
      </c>
      <c r="N355" s="174">
        <v>0</v>
      </c>
      <c r="O355" s="174">
        <f>ROUND(E355*N355,2)</f>
        <v>0</v>
      </c>
      <c r="P355" s="174">
        <v>0</v>
      </c>
      <c r="Q355" s="174">
        <f>ROUND(E355*P355,2)</f>
        <v>0</v>
      </c>
      <c r="R355" s="176" t="s">
        <v>535</v>
      </c>
      <c r="S355" s="176" t="s">
        <v>190</v>
      </c>
      <c r="T355" s="177" t="s">
        <v>190</v>
      </c>
      <c r="U355" s="161">
        <v>5.8999999999999997E-2</v>
      </c>
      <c r="V355" s="161">
        <f>ROUND(E355*U355,2)</f>
        <v>3.13</v>
      </c>
      <c r="W355" s="161"/>
      <c r="X355" s="161" t="s">
        <v>268</v>
      </c>
      <c r="Y355" s="151"/>
      <c r="Z355" s="151"/>
      <c r="AA355" s="151"/>
      <c r="AB355" s="151"/>
      <c r="AC355" s="151"/>
      <c r="AD355" s="151"/>
      <c r="AE355" s="151"/>
      <c r="AF355" s="151"/>
      <c r="AG355" s="151" t="s">
        <v>269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 x14ac:dyDescent="0.2">
      <c r="A356" s="158"/>
      <c r="B356" s="159"/>
      <c r="C356" s="264" t="s">
        <v>658</v>
      </c>
      <c r="D356" s="265"/>
      <c r="E356" s="265"/>
      <c r="F356" s="265"/>
      <c r="G356" s="265"/>
      <c r="H356" s="161"/>
      <c r="I356" s="161"/>
      <c r="J356" s="161"/>
      <c r="K356" s="161"/>
      <c r="L356" s="161"/>
      <c r="M356" s="161"/>
      <c r="N356" s="160"/>
      <c r="O356" s="160"/>
      <c r="P356" s="160"/>
      <c r="Q356" s="160"/>
      <c r="R356" s="161"/>
      <c r="S356" s="161"/>
      <c r="T356" s="161"/>
      <c r="U356" s="161"/>
      <c r="V356" s="161"/>
      <c r="W356" s="161"/>
      <c r="X356" s="161"/>
      <c r="Y356" s="151"/>
      <c r="Z356" s="151"/>
      <c r="AA356" s="151"/>
      <c r="AB356" s="151"/>
      <c r="AC356" s="151"/>
      <c r="AD356" s="151"/>
      <c r="AE356" s="151"/>
      <c r="AF356" s="151"/>
      <c r="AG356" s="151" t="s">
        <v>271</v>
      </c>
      <c r="AH356" s="151"/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outlineLevel="1" x14ac:dyDescent="0.2">
      <c r="A357" s="158"/>
      <c r="B357" s="159"/>
      <c r="C357" s="182" t="s">
        <v>659</v>
      </c>
      <c r="D357" s="162"/>
      <c r="E357" s="163">
        <v>53</v>
      </c>
      <c r="F357" s="161"/>
      <c r="G357" s="161"/>
      <c r="H357" s="161"/>
      <c r="I357" s="161"/>
      <c r="J357" s="161"/>
      <c r="K357" s="161"/>
      <c r="L357" s="161"/>
      <c r="M357" s="161"/>
      <c r="N357" s="160"/>
      <c r="O357" s="160"/>
      <c r="P357" s="160"/>
      <c r="Q357" s="160"/>
      <c r="R357" s="161"/>
      <c r="S357" s="161"/>
      <c r="T357" s="161"/>
      <c r="U357" s="161"/>
      <c r="V357" s="161"/>
      <c r="W357" s="161"/>
      <c r="X357" s="161"/>
      <c r="Y357" s="151"/>
      <c r="Z357" s="151"/>
      <c r="AA357" s="151"/>
      <c r="AB357" s="151"/>
      <c r="AC357" s="151"/>
      <c r="AD357" s="151"/>
      <c r="AE357" s="151"/>
      <c r="AF357" s="151"/>
      <c r="AG357" s="151" t="s">
        <v>244</v>
      </c>
      <c r="AH357" s="151">
        <v>5</v>
      </c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ht="33.75" outlineLevel="1" x14ac:dyDescent="0.2">
      <c r="A358" s="171">
        <v>92</v>
      </c>
      <c r="B358" s="172" t="s">
        <v>660</v>
      </c>
      <c r="C358" s="181" t="s">
        <v>661</v>
      </c>
      <c r="D358" s="173" t="s">
        <v>662</v>
      </c>
      <c r="E358" s="174">
        <v>12</v>
      </c>
      <c r="F358" s="175"/>
      <c r="G358" s="176">
        <f>ROUND(E358*F358,2)</f>
        <v>0</v>
      </c>
      <c r="H358" s="175"/>
      <c r="I358" s="176">
        <f>ROUND(E358*H358,2)</f>
        <v>0</v>
      </c>
      <c r="J358" s="175"/>
      <c r="K358" s="176">
        <f>ROUND(E358*J358,2)</f>
        <v>0</v>
      </c>
      <c r="L358" s="176">
        <v>21</v>
      </c>
      <c r="M358" s="176">
        <f>G358*(1+L358/100)</f>
        <v>0</v>
      </c>
      <c r="N358" s="174">
        <v>2.0000000000000002E-5</v>
      </c>
      <c r="O358" s="174">
        <f>ROUND(E358*N358,2)</f>
        <v>0</v>
      </c>
      <c r="P358" s="174">
        <v>0</v>
      </c>
      <c r="Q358" s="174">
        <f>ROUND(E358*P358,2)</f>
        <v>0</v>
      </c>
      <c r="R358" s="176" t="s">
        <v>535</v>
      </c>
      <c r="S358" s="176" t="s">
        <v>190</v>
      </c>
      <c r="T358" s="177" t="s">
        <v>190</v>
      </c>
      <c r="U358" s="161">
        <v>0.31</v>
      </c>
      <c r="V358" s="161">
        <f>ROUND(E358*U358,2)</f>
        <v>3.72</v>
      </c>
      <c r="W358" s="161"/>
      <c r="X358" s="161" t="s">
        <v>268</v>
      </c>
      <c r="Y358" s="151"/>
      <c r="Z358" s="151"/>
      <c r="AA358" s="151"/>
      <c r="AB358" s="151"/>
      <c r="AC358" s="151"/>
      <c r="AD358" s="151"/>
      <c r="AE358" s="151"/>
      <c r="AF358" s="151"/>
      <c r="AG358" s="151" t="s">
        <v>269</v>
      </c>
      <c r="AH358" s="151"/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outlineLevel="1" x14ac:dyDescent="0.2">
      <c r="A359" s="158"/>
      <c r="B359" s="159"/>
      <c r="C359" s="264" t="s">
        <v>658</v>
      </c>
      <c r="D359" s="265"/>
      <c r="E359" s="265"/>
      <c r="F359" s="265"/>
      <c r="G359" s="265"/>
      <c r="H359" s="161"/>
      <c r="I359" s="161"/>
      <c r="J359" s="161"/>
      <c r="K359" s="161"/>
      <c r="L359" s="161"/>
      <c r="M359" s="161"/>
      <c r="N359" s="160"/>
      <c r="O359" s="160"/>
      <c r="P359" s="160"/>
      <c r="Q359" s="160"/>
      <c r="R359" s="161"/>
      <c r="S359" s="161"/>
      <c r="T359" s="161"/>
      <c r="U359" s="161"/>
      <c r="V359" s="161"/>
      <c r="W359" s="161"/>
      <c r="X359" s="161"/>
      <c r="Y359" s="151"/>
      <c r="Z359" s="151"/>
      <c r="AA359" s="151"/>
      <c r="AB359" s="151"/>
      <c r="AC359" s="151"/>
      <c r="AD359" s="151"/>
      <c r="AE359" s="151"/>
      <c r="AF359" s="151"/>
      <c r="AG359" s="151" t="s">
        <v>271</v>
      </c>
      <c r="AH359" s="151"/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outlineLevel="1" x14ac:dyDescent="0.2">
      <c r="A360" s="158"/>
      <c r="B360" s="159"/>
      <c r="C360" s="182" t="s">
        <v>651</v>
      </c>
      <c r="D360" s="162"/>
      <c r="E360" s="163">
        <v>12</v>
      </c>
      <c r="F360" s="161"/>
      <c r="G360" s="161"/>
      <c r="H360" s="161"/>
      <c r="I360" s="161"/>
      <c r="J360" s="161"/>
      <c r="K360" s="161"/>
      <c r="L360" s="161"/>
      <c r="M360" s="161"/>
      <c r="N360" s="160"/>
      <c r="O360" s="160"/>
      <c r="P360" s="160"/>
      <c r="Q360" s="160"/>
      <c r="R360" s="161"/>
      <c r="S360" s="161"/>
      <c r="T360" s="161"/>
      <c r="U360" s="161"/>
      <c r="V360" s="161"/>
      <c r="W360" s="161"/>
      <c r="X360" s="161"/>
      <c r="Y360" s="151"/>
      <c r="Z360" s="151"/>
      <c r="AA360" s="151"/>
      <c r="AB360" s="151"/>
      <c r="AC360" s="151"/>
      <c r="AD360" s="151"/>
      <c r="AE360" s="151"/>
      <c r="AF360" s="151"/>
      <c r="AG360" s="151" t="s">
        <v>244</v>
      </c>
      <c r="AH360" s="151">
        <v>5</v>
      </c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1" x14ac:dyDescent="0.2">
      <c r="A361" s="171">
        <v>93</v>
      </c>
      <c r="B361" s="172" t="s">
        <v>663</v>
      </c>
      <c r="C361" s="181" t="s">
        <v>664</v>
      </c>
      <c r="D361" s="173" t="s">
        <v>283</v>
      </c>
      <c r="E361" s="174">
        <v>82</v>
      </c>
      <c r="F361" s="175"/>
      <c r="G361" s="176">
        <f>ROUND(E361*F361,2)</f>
        <v>0</v>
      </c>
      <c r="H361" s="175"/>
      <c r="I361" s="176">
        <f>ROUND(E361*H361,2)</f>
        <v>0</v>
      </c>
      <c r="J361" s="175"/>
      <c r="K361" s="176">
        <f>ROUND(E361*J361,2)</f>
        <v>0</v>
      </c>
      <c r="L361" s="176">
        <v>21</v>
      </c>
      <c r="M361" s="176">
        <f>G361*(1+L361/100)</f>
        <v>0</v>
      </c>
      <c r="N361" s="174">
        <v>1.17E-2</v>
      </c>
      <c r="O361" s="174">
        <f>ROUND(E361*N361,2)</f>
        <v>0.96</v>
      </c>
      <c r="P361" s="174">
        <v>0</v>
      </c>
      <c r="Q361" s="174">
        <f>ROUND(E361*P361,2)</f>
        <v>0</v>
      </c>
      <c r="R361" s="176"/>
      <c r="S361" s="176" t="s">
        <v>190</v>
      </c>
      <c r="T361" s="177" t="s">
        <v>190</v>
      </c>
      <c r="U361" s="161">
        <v>1.41</v>
      </c>
      <c r="V361" s="161">
        <f>ROUND(E361*U361,2)</f>
        <v>115.62</v>
      </c>
      <c r="W361" s="161"/>
      <c r="X361" s="161" t="s">
        <v>268</v>
      </c>
      <c r="Y361" s="151"/>
      <c r="Z361" s="151"/>
      <c r="AA361" s="151"/>
      <c r="AB361" s="151"/>
      <c r="AC361" s="151"/>
      <c r="AD361" s="151"/>
      <c r="AE361" s="151"/>
      <c r="AF361" s="151"/>
      <c r="AG361" s="151" t="s">
        <v>269</v>
      </c>
      <c r="AH361" s="151"/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outlineLevel="1" x14ac:dyDescent="0.2">
      <c r="A362" s="158"/>
      <c r="B362" s="159"/>
      <c r="C362" s="253" t="s">
        <v>665</v>
      </c>
      <c r="D362" s="254"/>
      <c r="E362" s="254"/>
      <c r="F362" s="254"/>
      <c r="G362" s="254"/>
      <c r="H362" s="161"/>
      <c r="I362" s="161"/>
      <c r="J362" s="161"/>
      <c r="K362" s="161"/>
      <c r="L362" s="161"/>
      <c r="M362" s="161"/>
      <c r="N362" s="160"/>
      <c r="O362" s="160"/>
      <c r="P362" s="160"/>
      <c r="Q362" s="160"/>
      <c r="R362" s="161"/>
      <c r="S362" s="161"/>
      <c r="T362" s="161"/>
      <c r="U362" s="161"/>
      <c r="V362" s="161"/>
      <c r="W362" s="161"/>
      <c r="X362" s="161"/>
      <c r="Y362" s="151"/>
      <c r="Z362" s="151"/>
      <c r="AA362" s="151"/>
      <c r="AB362" s="151"/>
      <c r="AC362" s="151"/>
      <c r="AD362" s="151"/>
      <c r="AE362" s="151"/>
      <c r="AF362" s="151"/>
      <c r="AG362" s="151" t="s">
        <v>195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outlineLevel="1" x14ac:dyDescent="0.2">
      <c r="A363" s="158"/>
      <c r="B363" s="159"/>
      <c r="C363" s="255" t="s">
        <v>666</v>
      </c>
      <c r="D363" s="256"/>
      <c r="E363" s="256"/>
      <c r="F363" s="256"/>
      <c r="G363" s="256"/>
      <c r="H363" s="161"/>
      <c r="I363" s="161"/>
      <c r="J363" s="161"/>
      <c r="K363" s="161"/>
      <c r="L363" s="161"/>
      <c r="M363" s="161"/>
      <c r="N363" s="160"/>
      <c r="O363" s="160"/>
      <c r="P363" s="160"/>
      <c r="Q363" s="160"/>
      <c r="R363" s="161"/>
      <c r="S363" s="161"/>
      <c r="T363" s="161"/>
      <c r="U363" s="161"/>
      <c r="V363" s="161"/>
      <c r="W363" s="161"/>
      <c r="X363" s="161"/>
      <c r="Y363" s="151"/>
      <c r="Z363" s="151"/>
      <c r="AA363" s="151"/>
      <c r="AB363" s="151"/>
      <c r="AC363" s="151"/>
      <c r="AD363" s="151"/>
      <c r="AE363" s="151"/>
      <c r="AF363" s="151"/>
      <c r="AG363" s="151" t="s">
        <v>195</v>
      </c>
      <c r="AH363" s="151"/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outlineLevel="1" x14ac:dyDescent="0.2">
      <c r="A364" s="158"/>
      <c r="B364" s="159"/>
      <c r="C364" s="255" t="s">
        <v>667</v>
      </c>
      <c r="D364" s="256"/>
      <c r="E364" s="256"/>
      <c r="F364" s="256"/>
      <c r="G364" s="256"/>
      <c r="H364" s="161"/>
      <c r="I364" s="161"/>
      <c r="J364" s="161"/>
      <c r="K364" s="161"/>
      <c r="L364" s="161"/>
      <c r="M364" s="161"/>
      <c r="N364" s="160"/>
      <c r="O364" s="160"/>
      <c r="P364" s="160"/>
      <c r="Q364" s="160"/>
      <c r="R364" s="161"/>
      <c r="S364" s="161"/>
      <c r="T364" s="161"/>
      <c r="U364" s="161"/>
      <c r="V364" s="161"/>
      <c r="W364" s="161"/>
      <c r="X364" s="161"/>
      <c r="Y364" s="151"/>
      <c r="Z364" s="151"/>
      <c r="AA364" s="151"/>
      <c r="AB364" s="151"/>
      <c r="AC364" s="151"/>
      <c r="AD364" s="151"/>
      <c r="AE364" s="151"/>
      <c r="AF364" s="151"/>
      <c r="AG364" s="151" t="s">
        <v>195</v>
      </c>
      <c r="AH364" s="151"/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outlineLevel="1" x14ac:dyDescent="0.2">
      <c r="A365" s="158"/>
      <c r="B365" s="159"/>
      <c r="C365" s="255" t="s">
        <v>668</v>
      </c>
      <c r="D365" s="256"/>
      <c r="E365" s="256"/>
      <c r="F365" s="256"/>
      <c r="G365" s="256"/>
      <c r="H365" s="161"/>
      <c r="I365" s="161"/>
      <c r="J365" s="161"/>
      <c r="K365" s="161"/>
      <c r="L365" s="161"/>
      <c r="M365" s="161"/>
      <c r="N365" s="160"/>
      <c r="O365" s="160"/>
      <c r="P365" s="160"/>
      <c r="Q365" s="160"/>
      <c r="R365" s="161"/>
      <c r="S365" s="161"/>
      <c r="T365" s="161"/>
      <c r="U365" s="161"/>
      <c r="V365" s="161"/>
      <c r="W365" s="161"/>
      <c r="X365" s="161"/>
      <c r="Y365" s="151"/>
      <c r="Z365" s="151"/>
      <c r="AA365" s="151"/>
      <c r="AB365" s="151"/>
      <c r="AC365" s="151"/>
      <c r="AD365" s="151"/>
      <c r="AE365" s="151"/>
      <c r="AF365" s="151"/>
      <c r="AG365" s="151" t="s">
        <v>195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1" x14ac:dyDescent="0.2">
      <c r="A366" s="158"/>
      <c r="B366" s="159"/>
      <c r="C366" s="182" t="s">
        <v>669</v>
      </c>
      <c r="D366" s="162"/>
      <c r="E366" s="163">
        <v>12</v>
      </c>
      <c r="F366" s="161"/>
      <c r="G366" s="161"/>
      <c r="H366" s="161"/>
      <c r="I366" s="161"/>
      <c r="J366" s="161"/>
      <c r="K366" s="161"/>
      <c r="L366" s="161"/>
      <c r="M366" s="161"/>
      <c r="N366" s="160"/>
      <c r="O366" s="160"/>
      <c r="P366" s="160"/>
      <c r="Q366" s="160"/>
      <c r="R366" s="161"/>
      <c r="S366" s="161"/>
      <c r="T366" s="161"/>
      <c r="U366" s="161"/>
      <c r="V366" s="161"/>
      <c r="W366" s="161"/>
      <c r="X366" s="161"/>
      <c r="Y366" s="151"/>
      <c r="Z366" s="151"/>
      <c r="AA366" s="151"/>
      <c r="AB366" s="151"/>
      <c r="AC366" s="151"/>
      <c r="AD366" s="151"/>
      <c r="AE366" s="151"/>
      <c r="AF366" s="151"/>
      <c r="AG366" s="151" t="s">
        <v>244</v>
      </c>
      <c r="AH366" s="151">
        <v>5</v>
      </c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 x14ac:dyDescent="0.2">
      <c r="A367" s="158"/>
      <c r="B367" s="159"/>
      <c r="C367" s="182" t="s">
        <v>670</v>
      </c>
      <c r="D367" s="162"/>
      <c r="E367" s="163">
        <v>25</v>
      </c>
      <c r="F367" s="161"/>
      <c r="G367" s="161"/>
      <c r="H367" s="161"/>
      <c r="I367" s="161"/>
      <c r="J367" s="161"/>
      <c r="K367" s="161"/>
      <c r="L367" s="161"/>
      <c r="M367" s="161"/>
      <c r="N367" s="160"/>
      <c r="O367" s="160"/>
      <c r="P367" s="160"/>
      <c r="Q367" s="160"/>
      <c r="R367" s="161"/>
      <c r="S367" s="161"/>
      <c r="T367" s="161"/>
      <c r="U367" s="161"/>
      <c r="V367" s="161"/>
      <c r="W367" s="161"/>
      <c r="X367" s="161"/>
      <c r="Y367" s="151"/>
      <c r="Z367" s="151"/>
      <c r="AA367" s="151"/>
      <c r="AB367" s="151"/>
      <c r="AC367" s="151"/>
      <c r="AD367" s="151"/>
      <c r="AE367" s="151"/>
      <c r="AF367" s="151"/>
      <c r="AG367" s="151" t="s">
        <v>244</v>
      </c>
      <c r="AH367" s="151">
        <v>5</v>
      </c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outlineLevel="1" x14ac:dyDescent="0.2">
      <c r="A368" s="158"/>
      <c r="B368" s="159"/>
      <c r="C368" s="182" t="s">
        <v>671</v>
      </c>
      <c r="D368" s="162"/>
      <c r="E368" s="163">
        <v>21</v>
      </c>
      <c r="F368" s="161"/>
      <c r="G368" s="161"/>
      <c r="H368" s="161"/>
      <c r="I368" s="161"/>
      <c r="J368" s="161"/>
      <c r="K368" s="161"/>
      <c r="L368" s="161"/>
      <c r="M368" s="161"/>
      <c r="N368" s="160"/>
      <c r="O368" s="160"/>
      <c r="P368" s="160"/>
      <c r="Q368" s="160"/>
      <c r="R368" s="161"/>
      <c r="S368" s="161"/>
      <c r="T368" s="161"/>
      <c r="U368" s="161"/>
      <c r="V368" s="161"/>
      <c r="W368" s="161"/>
      <c r="X368" s="161"/>
      <c r="Y368" s="151"/>
      <c r="Z368" s="151"/>
      <c r="AA368" s="151"/>
      <c r="AB368" s="151"/>
      <c r="AC368" s="151"/>
      <c r="AD368" s="151"/>
      <c r="AE368" s="151"/>
      <c r="AF368" s="151"/>
      <c r="AG368" s="151" t="s">
        <v>244</v>
      </c>
      <c r="AH368" s="151">
        <v>5</v>
      </c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outlineLevel="1" x14ac:dyDescent="0.2">
      <c r="A369" s="158"/>
      <c r="B369" s="159"/>
      <c r="C369" s="182" t="s">
        <v>672</v>
      </c>
      <c r="D369" s="162"/>
      <c r="E369" s="163">
        <v>12</v>
      </c>
      <c r="F369" s="161"/>
      <c r="G369" s="161"/>
      <c r="H369" s="161"/>
      <c r="I369" s="161"/>
      <c r="J369" s="161"/>
      <c r="K369" s="161"/>
      <c r="L369" s="161"/>
      <c r="M369" s="161"/>
      <c r="N369" s="160"/>
      <c r="O369" s="160"/>
      <c r="P369" s="160"/>
      <c r="Q369" s="160"/>
      <c r="R369" s="161"/>
      <c r="S369" s="161"/>
      <c r="T369" s="161"/>
      <c r="U369" s="161"/>
      <c r="V369" s="161"/>
      <c r="W369" s="161"/>
      <c r="X369" s="161"/>
      <c r="Y369" s="151"/>
      <c r="Z369" s="151"/>
      <c r="AA369" s="151"/>
      <c r="AB369" s="151"/>
      <c r="AC369" s="151"/>
      <c r="AD369" s="151"/>
      <c r="AE369" s="151"/>
      <c r="AF369" s="151"/>
      <c r="AG369" s="151" t="s">
        <v>244</v>
      </c>
      <c r="AH369" s="151">
        <v>5</v>
      </c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outlineLevel="1" x14ac:dyDescent="0.2">
      <c r="A370" s="158"/>
      <c r="B370" s="159"/>
      <c r="C370" s="182" t="s">
        <v>673</v>
      </c>
      <c r="D370" s="162"/>
      <c r="E370" s="163">
        <v>12</v>
      </c>
      <c r="F370" s="161"/>
      <c r="G370" s="161"/>
      <c r="H370" s="161"/>
      <c r="I370" s="161"/>
      <c r="J370" s="161"/>
      <c r="K370" s="161"/>
      <c r="L370" s="161"/>
      <c r="M370" s="161"/>
      <c r="N370" s="160"/>
      <c r="O370" s="160"/>
      <c r="P370" s="160"/>
      <c r="Q370" s="160"/>
      <c r="R370" s="161"/>
      <c r="S370" s="161"/>
      <c r="T370" s="161"/>
      <c r="U370" s="161"/>
      <c r="V370" s="161"/>
      <c r="W370" s="161"/>
      <c r="X370" s="161"/>
      <c r="Y370" s="151"/>
      <c r="Z370" s="151"/>
      <c r="AA370" s="151"/>
      <c r="AB370" s="151"/>
      <c r="AC370" s="151"/>
      <c r="AD370" s="151"/>
      <c r="AE370" s="151"/>
      <c r="AF370" s="151"/>
      <c r="AG370" s="151" t="s">
        <v>244</v>
      </c>
      <c r="AH370" s="151">
        <v>5</v>
      </c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ht="22.5" outlineLevel="1" x14ac:dyDescent="0.2">
      <c r="A371" s="171">
        <v>94</v>
      </c>
      <c r="B371" s="172" t="s">
        <v>674</v>
      </c>
      <c r="C371" s="181" t="s">
        <v>675</v>
      </c>
      <c r="D371" s="173" t="s">
        <v>283</v>
      </c>
      <c r="E371" s="174">
        <v>12</v>
      </c>
      <c r="F371" s="175"/>
      <c r="G371" s="176">
        <f>ROUND(E371*F371,2)</f>
        <v>0</v>
      </c>
      <c r="H371" s="175"/>
      <c r="I371" s="176">
        <f>ROUND(E371*H371,2)</f>
        <v>0</v>
      </c>
      <c r="J371" s="175"/>
      <c r="K371" s="176">
        <f>ROUND(E371*J371,2)</f>
        <v>0</v>
      </c>
      <c r="L371" s="176">
        <v>21</v>
      </c>
      <c r="M371" s="176">
        <f>G371*(1+L371/100)</f>
        <v>0</v>
      </c>
      <c r="N371" s="174">
        <v>0.14494000000000001</v>
      </c>
      <c r="O371" s="174">
        <f>ROUND(E371*N371,2)</f>
        <v>1.74</v>
      </c>
      <c r="P371" s="174">
        <v>0</v>
      </c>
      <c r="Q371" s="174">
        <f>ROUND(E371*P371,2)</f>
        <v>0</v>
      </c>
      <c r="R371" s="176" t="s">
        <v>535</v>
      </c>
      <c r="S371" s="176" t="s">
        <v>190</v>
      </c>
      <c r="T371" s="177" t="s">
        <v>190</v>
      </c>
      <c r="U371" s="161">
        <v>5.024</v>
      </c>
      <c r="V371" s="161">
        <f>ROUND(E371*U371,2)</f>
        <v>60.29</v>
      </c>
      <c r="W371" s="161"/>
      <c r="X371" s="161" t="s">
        <v>268</v>
      </c>
      <c r="Y371" s="151"/>
      <c r="Z371" s="151"/>
      <c r="AA371" s="151"/>
      <c r="AB371" s="151"/>
      <c r="AC371" s="151"/>
      <c r="AD371" s="151"/>
      <c r="AE371" s="151"/>
      <c r="AF371" s="151"/>
      <c r="AG371" s="151" t="s">
        <v>269</v>
      </c>
      <c r="AH371" s="151"/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 x14ac:dyDescent="0.2">
      <c r="A372" s="158"/>
      <c r="B372" s="159"/>
      <c r="C372" s="264" t="s">
        <v>676</v>
      </c>
      <c r="D372" s="265"/>
      <c r="E372" s="265"/>
      <c r="F372" s="265"/>
      <c r="G372" s="265"/>
      <c r="H372" s="161"/>
      <c r="I372" s="161"/>
      <c r="J372" s="161"/>
      <c r="K372" s="161"/>
      <c r="L372" s="161"/>
      <c r="M372" s="161"/>
      <c r="N372" s="160"/>
      <c r="O372" s="160"/>
      <c r="P372" s="160"/>
      <c r="Q372" s="160"/>
      <c r="R372" s="161"/>
      <c r="S372" s="161"/>
      <c r="T372" s="161"/>
      <c r="U372" s="161"/>
      <c r="V372" s="161"/>
      <c r="W372" s="161"/>
      <c r="X372" s="161"/>
      <c r="Y372" s="151"/>
      <c r="Z372" s="151"/>
      <c r="AA372" s="151"/>
      <c r="AB372" s="151"/>
      <c r="AC372" s="151"/>
      <c r="AD372" s="151"/>
      <c r="AE372" s="151"/>
      <c r="AF372" s="151"/>
      <c r="AG372" s="151" t="s">
        <v>271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 x14ac:dyDescent="0.2">
      <c r="A373" s="158"/>
      <c r="B373" s="159"/>
      <c r="C373" s="182" t="s">
        <v>638</v>
      </c>
      <c r="D373" s="162"/>
      <c r="E373" s="163">
        <v>12</v>
      </c>
      <c r="F373" s="161"/>
      <c r="G373" s="161"/>
      <c r="H373" s="161"/>
      <c r="I373" s="161"/>
      <c r="J373" s="161"/>
      <c r="K373" s="161"/>
      <c r="L373" s="161"/>
      <c r="M373" s="161"/>
      <c r="N373" s="160"/>
      <c r="O373" s="160"/>
      <c r="P373" s="160"/>
      <c r="Q373" s="160"/>
      <c r="R373" s="161"/>
      <c r="S373" s="161"/>
      <c r="T373" s="161"/>
      <c r="U373" s="161"/>
      <c r="V373" s="161"/>
      <c r="W373" s="161"/>
      <c r="X373" s="161"/>
      <c r="Y373" s="151"/>
      <c r="Z373" s="151"/>
      <c r="AA373" s="151"/>
      <c r="AB373" s="151"/>
      <c r="AC373" s="151"/>
      <c r="AD373" s="151"/>
      <c r="AE373" s="151"/>
      <c r="AF373" s="151"/>
      <c r="AG373" s="151" t="s">
        <v>244</v>
      </c>
      <c r="AH373" s="151">
        <v>0</v>
      </c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 x14ac:dyDescent="0.2">
      <c r="A374" s="171">
        <v>95</v>
      </c>
      <c r="B374" s="172" t="s">
        <v>677</v>
      </c>
      <c r="C374" s="181" t="s">
        <v>678</v>
      </c>
      <c r="D374" s="173" t="s">
        <v>283</v>
      </c>
      <c r="E374" s="174">
        <v>12</v>
      </c>
      <c r="F374" s="175"/>
      <c r="G374" s="176">
        <f>ROUND(E374*F374,2)</f>
        <v>0</v>
      </c>
      <c r="H374" s="175"/>
      <c r="I374" s="176">
        <f>ROUND(E374*H374,2)</f>
        <v>0</v>
      </c>
      <c r="J374" s="175"/>
      <c r="K374" s="176">
        <f>ROUND(E374*J374,2)</f>
        <v>0</v>
      </c>
      <c r="L374" s="176">
        <v>21</v>
      </c>
      <c r="M374" s="176">
        <f>G374*(1+L374/100)</f>
        <v>0</v>
      </c>
      <c r="N374" s="174">
        <v>9.3600000000000003E-3</v>
      </c>
      <c r="O374" s="174">
        <f>ROUND(E374*N374,2)</f>
        <v>0.11</v>
      </c>
      <c r="P374" s="174">
        <v>0</v>
      </c>
      <c r="Q374" s="174">
        <f>ROUND(E374*P374,2)</f>
        <v>0</v>
      </c>
      <c r="R374" s="176" t="s">
        <v>535</v>
      </c>
      <c r="S374" s="176" t="s">
        <v>190</v>
      </c>
      <c r="T374" s="177" t="s">
        <v>190</v>
      </c>
      <c r="U374" s="161">
        <v>1.3140000000000001</v>
      </c>
      <c r="V374" s="161">
        <f>ROUND(E374*U374,2)</f>
        <v>15.77</v>
      </c>
      <c r="W374" s="161"/>
      <c r="X374" s="161" t="s">
        <v>268</v>
      </c>
      <c r="Y374" s="151"/>
      <c r="Z374" s="151"/>
      <c r="AA374" s="151"/>
      <c r="AB374" s="151"/>
      <c r="AC374" s="151"/>
      <c r="AD374" s="151"/>
      <c r="AE374" s="151"/>
      <c r="AF374" s="151"/>
      <c r="AG374" s="151" t="s">
        <v>269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1" x14ac:dyDescent="0.2">
      <c r="A375" s="158"/>
      <c r="B375" s="159"/>
      <c r="C375" s="264" t="s">
        <v>679</v>
      </c>
      <c r="D375" s="265"/>
      <c r="E375" s="265"/>
      <c r="F375" s="265"/>
      <c r="G375" s="265"/>
      <c r="H375" s="161"/>
      <c r="I375" s="161"/>
      <c r="J375" s="161"/>
      <c r="K375" s="161"/>
      <c r="L375" s="161"/>
      <c r="M375" s="161"/>
      <c r="N375" s="160"/>
      <c r="O375" s="160"/>
      <c r="P375" s="160"/>
      <c r="Q375" s="160"/>
      <c r="R375" s="161"/>
      <c r="S375" s="161"/>
      <c r="T375" s="161"/>
      <c r="U375" s="161"/>
      <c r="V375" s="161"/>
      <c r="W375" s="161"/>
      <c r="X375" s="161"/>
      <c r="Y375" s="151"/>
      <c r="Z375" s="151"/>
      <c r="AA375" s="151"/>
      <c r="AB375" s="151"/>
      <c r="AC375" s="151"/>
      <c r="AD375" s="151"/>
      <c r="AE375" s="151"/>
      <c r="AF375" s="151"/>
      <c r="AG375" s="151" t="s">
        <v>271</v>
      </c>
      <c r="AH375" s="151"/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outlineLevel="1" x14ac:dyDescent="0.2">
      <c r="A376" s="158"/>
      <c r="B376" s="159"/>
      <c r="C376" s="255" t="s">
        <v>680</v>
      </c>
      <c r="D376" s="256"/>
      <c r="E376" s="256"/>
      <c r="F376" s="256"/>
      <c r="G376" s="256"/>
      <c r="H376" s="161"/>
      <c r="I376" s="161"/>
      <c r="J376" s="161"/>
      <c r="K376" s="161"/>
      <c r="L376" s="161"/>
      <c r="M376" s="161"/>
      <c r="N376" s="160"/>
      <c r="O376" s="160"/>
      <c r="P376" s="160"/>
      <c r="Q376" s="160"/>
      <c r="R376" s="161"/>
      <c r="S376" s="161"/>
      <c r="T376" s="161"/>
      <c r="U376" s="161"/>
      <c r="V376" s="161"/>
      <c r="W376" s="161"/>
      <c r="X376" s="161"/>
      <c r="Y376" s="151"/>
      <c r="Z376" s="151"/>
      <c r="AA376" s="151"/>
      <c r="AB376" s="151"/>
      <c r="AC376" s="151"/>
      <c r="AD376" s="151"/>
      <c r="AE376" s="151"/>
      <c r="AF376" s="151"/>
      <c r="AG376" s="151" t="s">
        <v>195</v>
      </c>
      <c r="AH376" s="151"/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outlineLevel="1" x14ac:dyDescent="0.2">
      <c r="A377" s="158"/>
      <c r="B377" s="159"/>
      <c r="C377" s="182" t="s">
        <v>638</v>
      </c>
      <c r="D377" s="162"/>
      <c r="E377" s="163">
        <v>12</v>
      </c>
      <c r="F377" s="161"/>
      <c r="G377" s="161"/>
      <c r="H377" s="161"/>
      <c r="I377" s="161"/>
      <c r="J377" s="161"/>
      <c r="K377" s="161"/>
      <c r="L377" s="161"/>
      <c r="M377" s="161"/>
      <c r="N377" s="160"/>
      <c r="O377" s="160"/>
      <c r="P377" s="160"/>
      <c r="Q377" s="160"/>
      <c r="R377" s="161"/>
      <c r="S377" s="161"/>
      <c r="T377" s="161"/>
      <c r="U377" s="161"/>
      <c r="V377" s="161"/>
      <c r="W377" s="161"/>
      <c r="X377" s="161"/>
      <c r="Y377" s="151"/>
      <c r="Z377" s="151"/>
      <c r="AA377" s="151"/>
      <c r="AB377" s="151"/>
      <c r="AC377" s="151"/>
      <c r="AD377" s="151"/>
      <c r="AE377" s="151"/>
      <c r="AF377" s="151"/>
      <c r="AG377" s="151" t="s">
        <v>244</v>
      </c>
      <c r="AH377" s="151">
        <v>0</v>
      </c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1" x14ac:dyDescent="0.2">
      <c r="A378" s="171">
        <v>96</v>
      </c>
      <c r="B378" s="172" t="s">
        <v>681</v>
      </c>
      <c r="C378" s="181" t="s">
        <v>682</v>
      </c>
      <c r="D378" s="173" t="s">
        <v>305</v>
      </c>
      <c r="E378" s="174">
        <v>9.9575999999999993</v>
      </c>
      <c r="F378" s="175"/>
      <c r="G378" s="176">
        <f>ROUND(E378*F378,2)</f>
        <v>0</v>
      </c>
      <c r="H378" s="175"/>
      <c r="I378" s="176">
        <f>ROUND(E378*H378,2)</f>
        <v>0</v>
      </c>
      <c r="J378" s="175"/>
      <c r="K378" s="176">
        <f>ROUND(E378*J378,2)</f>
        <v>0</v>
      </c>
      <c r="L378" s="176">
        <v>21</v>
      </c>
      <c r="M378" s="176">
        <f>G378*(1+L378/100)</f>
        <v>0</v>
      </c>
      <c r="N378" s="174">
        <v>2.5249999999999999</v>
      </c>
      <c r="O378" s="174">
        <f>ROUND(E378*N378,2)</f>
        <v>25.14</v>
      </c>
      <c r="P378" s="174">
        <v>0</v>
      </c>
      <c r="Q378" s="174">
        <f>ROUND(E378*P378,2)</f>
        <v>0</v>
      </c>
      <c r="R378" s="176" t="s">
        <v>535</v>
      </c>
      <c r="S378" s="176" t="s">
        <v>190</v>
      </c>
      <c r="T378" s="177" t="s">
        <v>190</v>
      </c>
      <c r="U378" s="161">
        <v>1.3029999999999999</v>
      </c>
      <c r="V378" s="161">
        <f>ROUND(E378*U378,2)</f>
        <v>12.97</v>
      </c>
      <c r="W378" s="161"/>
      <c r="X378" s="161" t="s">
        <v>268</v>
      </c>
      <c r="Y378" s="151"/>
      <c r="Z378" s="151"/>
      <c r="AA378" s="151"/>
      <c r="AB378" s="151"/>
      <c r="AC378" s="151"/>
      <c r="AD378" s="151"/>
      <c r="AE378" s="151"/>
      <c r="AF378" s="151"/>
      <c r="AG378" s="151" t="s">
        <v>269</v>
      </c>
      <c r="AH378" s="151"/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1" x14ac:dyDescent="0.2">
      <c r="A379" s="158"/>
      <c r="B379" s="159"/>
      <c r="C379" s="264" t="s">
        <v>543</v>
      </c>
      <c r="D379" s="265"/>
      <c r="E379" s="265"/>
      <c r="F379" s="265"/>
      <c r="G379" s="265"/>
      <c r="H379" s="161"/>
      <c r="I379" s="161"/>
      <c r="J379" s="161"/>
      <c r="K379" s="161"/>
      <c r="L379" s="161"/>
      <c r="M379" s="161"/>
      <c r="N379" s="160"/>
      <c r="O379" s="160"/>
      <c r="P379" s="160"/>
      <c r="Q379" s="160"/>
      <c r="R379" s="161"/>
      <c r="S379" s="161"/>
      <c r="T379" s="161"/>
      <c r="U379" s="161"/>
      <c r="V379" s="161"/>
      <c r="W379" s="161"/>
      <c r="X379" s="161"/>
      <c r="Y379" s="151"/>
      <c r="Z379" s="151"/>
      <c r="AA379" s="151"/>
      <c r="AB379" s="151"/>
      <c r="AC379" s="151"/>
      <c r="AD379" s="151"/>
      <c r="AE379" s="151"/>
      <c r="AF379" s="151"/>
      <c r="AG379" s="151" t="s">
        <v>271</v>
      </c>
      <c r="AH379" s="151"/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 x14ac:dyDescent="0.2">
      <c r="A380" s="158"/>
      <c r="B380" s="159"/>
      <c r="C380" s="182" t="s">
        <v>683</v>
      </c>
      <c r="D380" s="162"/>
      <c r="E380" s="163">
        <v>7.7039999999999997</v>
      </c>
      <c r="F380" s="161"/>
      <c r="G380" s="161"/>
      <c r="H380" s="161"/>
      <c r="I380" s="161"/>
      <c r="J380" s="161"/>
      <c r="K380" s="161"/>
      <c r="L380" s="161"/>
      <c r="M380" s="161"/>
      <c r="N380" s="160"/>
      <c r="O380" s="160"/>
      <c r="P380" s="160"/>
      <c r="Q380" s="160"/>
      <c r="R380" s="161"/>
      <c r="S380" s="161"/>
      <c r="T380" s="161"/>
      <c r="U380" s="161"/>
      <c r="V380" s="161"/>
      <c r="W380" s="161"/>
      <c r="X380" s="161"/>
      <c r="Y380" s="151"/>
      <c r="Z380" s="151"/>
      <c r="AA380" s="151"/>
      <c r="AB380" s="151"/>
      <c r="AC380" s="151"/>
      <c r="AD380" s="151"/>
      <c r="AE380" s="151"/>
      <c r="AF380" s="151"/>
      <c r="AG380" s="151" t="s">
        <v>244</v>
      </c>
      <c r="AH380" s="151">
        <v>0</v>
      </c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outlineLevel="1" x14ac:dyDescent="0.2">
      <c r="A381" s="158"/>
      <c r="B381" s="159"/>
      <c r="C381" s="182" t="s">
        <v>684</v>
      </c>
      <c r="D381" s="162"/>
      <c r="E381" s="163">
        <v>1.1916</v>
      </c>
      <c r="F381" s="161"/>
      <c r="G381" s="161"/>
      <c r="H381" s="161"/>
      <c r="I381" s="161"/>
      <c r="J381" s="161"/>
      <c r="K381" s="161"/>
      <c r="L381" s="161"/>
      <c r="M381" s="161"/>
      <c r="N381" s="160"/>
      <c r="O381" s="160"/>
      <c r="P381" s="160"/>
      <c r="Q381" s="160"/>
      <c r="R381" s="161"/>
      <c r="S381" s="161"/>
      <c r="T381" s="161"/>
      <c r="U381" s="161"/>
      <c r="V381" s="161"/>
      <c r="W381" s="161"/>
      <c r="X381" s="161"/>
      <c r="Y381" s="151"/>
      <c r="Z381" s="151"/>
      <c r="AA381" s="151"/>
      <c r="AB381" s="151"/>
      <c r="AC381" s="151"/>
      <c r="AD381" s="151"/>
      <c r="AE381" s="151"/>
      <c r="AF381" s="151"/>
      <c r="AG381" s="151" t="s">
        <v>244</v>
      </c>
      <c r="AH381" s="151">
        <v>0</v>
      </c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outlineLevel="1" x14ac:dyDescent="0.2">
      <c r="A382" s="158"/>
      <c r="B382" s="159"/>
      <c r="C382" s="182" t="s">
        <v>685</v>
      </c>
      <c r="D382" s="162"/>
      <c r="E382" s="163">
        <v>1.0620000000000001</v>
      </c>
      <c r="F382" s="161"/>
      <c r="G382" s="161"/>
      <c r="H382" s="161"/>
      <c r="I382" s="161"/>
      <c r="J382" s="161"/>
      <c r="K382" s="161"/>
      <c r="L382" s="161"/>
      <c r="M382" s="161"/>
      <c r="N382" s="160"/>
      <c r="O382" s="160"/>
      <c r="P382" s="160"/>
      <c r="Q382" s="160"/>
      <c r="R382" s="161"/>
      <c r="S382" s="161"/>
      <c r="T382" s="161"/>
      <c r="U382" s="161"/>
      <c r="V382" s="161"/>
      <c r="W382" s="161"/>
      <c r="X382" s="161"/>
      <c r="Y382" s="151"/>
      <c r="Z382" s="151"/>
      <c r="AA382" s="151"/>
      <c r="AB382" s="151"/>
      <c r="AC382" s="151"/>
      <c r="AD382" s="151"/>
      <c r="AE382" s="151"/>
      <c r="AF382" s="151"/>
      <c r="AG382" s="151" t="s">
        <v>244</v>
      </c>
      <c r="AH382" s="151">
        <v>0</v>
      </c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1" x14ac:dyDescent="0.2">
      <c r="A383" s="171">
        <v>97</v>
      </c>
      <c r="B383" s="172" t="s">
        <v>686</v>
      </c>
      <c r="C383" s="181" t="s">
        <v>687</v>
      </c>
      <c r="D383" s="173" t="s">
        <v>266</v>
      </c>
      <c r="E383" s="174">
        <v>49.787999999999997</v>
      </c>
      <c r="F383" s="175"/>
      <c r="G383" s="176">
        <f>ROUND(E383*F383,2)</f>
        <v>0</v>
      </c>
      <c r="H383" s="175"/>
      <c r="I383" s="176">
        <f>ROUND(E383*H383,2)</f>
        <v>0</v>
      </c>
      <c r="J383" s="175"/>
      <c r="K383" s="176">
        <f>ROUND(E383*J383,2)</f>
        <v>0</v>
      </c>
      <c r="L383" s="176">
        <v>21</v>
      </c>
      <c r="M383" s="176">
        <f>G383*(1+L383/100)</f>
        <v>0</v>
      </c>
      <c r="N383" s="174">
        <v>4.1799999999999997E-3</v>
      </c>
      <c r="O383" s="174">
        <f>ROUND(E383*N383,2)</f>
        <v>0.21</v>
      </c>
      <c r="P383" s="174">
        <v>0</v>
      </c>
      <c r="Q383" s="174">
        <f>ROUND(E383*P383,2)</f>
        <v>0</v>
      </c>
      <c r="R383" s="176" t="s">
        <v>535</v>
      </c>
      <c r="S383" s="176" t="s">
        <v>190</v>
      </c>
      <c r="T383" s="177" t="s">
        <v>190</v>
      </c>
      <c r="U383" s="161">
        <v>92.447999999999993</v>
      </c>
      <c r="V383" s="161">
        <f>ROUND(E383*U383,2)</f>
        <v>4602.8</v>
      </c>
      <c r="W383" s="161"/>
      <c r="X383" s="161" t="s">
        <v>268</v>
      </c>
      <c r="Y383" s="151"/>
      <c r="Z383" s="151"/>
      <c r="AA383" s="151"/>
      <c r="AB383" s="151"/>
      <c r="AC383" s="151"/>
      <c r="AD383" s="151"/>
      <c r="AE383" s="151"/>
      <c r="AF383" s="151"/>
      <c r="AG383" s="151" t="s">
        <v>269</v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outlineLevel="1" x14ac:dyDescent="0.2">
      <c r="A384" s="158"/>
      <c r="B384" s="159"/>
      <c r="C384" s="182" t="s">
        <v>688</v>
      </c>
      <c r="D384" s="162"/>
      <c r="E384" s="163">
        <v>38.520000000000003</v>
      </c>
      <c r="F384" s="161"/>
      <c r="G384" s="161"/>
      <c r="H384" s="161"/>
      <c r="I384" s="161"/>
      <c r="J384" s="161"/>
      <c r="K384" s="161"/>
      <c r="L384" s="161"/>
      <c r="M384" s="161"/>
      <c r="N384" s="160"/>
      <c r="O384" s="160"/>
      <c r="P384" s="160"/>
      <c r="Q384" s="160"/>
      <c r="R384" s="161"/>
      <c r="S384" s="161"/>
      <c r="T384" s="161"/>
      <c r="U384" s="161"/>
      <c r="V384" s="161"/>
      <c r="W384" s="161"/>
      <c r="X384" s="161"/>
      <c r="Y384" s="151"/>
      <c r="Z384" s="151"/>
      <c r="AA384" s="151"/>
      <c r="AB384" s="151"/>
      <c r="AC384" s="151"/>
      <c r="AD384" s="151"/>
      <c r="AE384" s="151"/>
      <c r="AF384" s="151"/>
      <c r="AG384" s="151" t="s">
        <v>244</v>
      </c>
      <c r="AH384" s="151">
        <v>0</v>
      </c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outlineLevel="1" x14ac:dyDescent="0.2">
      <c r="A385" s="158"/>
      <c r="B385" s="159"/>
      <c r="C385" s="182" t="s">
        <v>689</v>
      </c>
      <c r="D385" s="162"/>
      <c r="E385" s="163">
        <v>5.9580000000000002</v>
      </c>
      <c r="F385" s="161"/>
      <c r="G385" s="161"/>
      <c r="H385" s="161"/>
      <c r="I385" s="161"/>
      <c r="J385" s="161"/>
      <c r="K385" s="161"/>
      <c r="L385" s="161"/>
      <c r="M385" s="161"/>
      <c r="N385" s="160"/>
      <c r="O385" s="160"/>
      <c r="P385" s="160"/>
      <c r="Q385" s="160"/>
      <c r="R385" s="161"/>
      <c r="S385" s="161"/>
      <c r="T385" s="161"/>
      <c r="U385" s="161"/>
      <c r="V385" s="161"/>
      <c r="W385" s="161"/>
      <c r="X385" s="161"/>
      <c r="Y385" s="151"/>
      <c r="Z385" s="151"/>
      <c r="AA385" s="151"/>
      <c r="AB385" s="151"/>
      <c r="AC385" s="151"/>
      <c r="AD385" s="151"/>
      <c r="AE385" s="151"/>
      <c r="AF385" s="151"/>
      <c r="AG385" s="151" t="s">
        <v>244</v>
      </c>
      <c r="AH385" s="151">
        <v>0</v>
      </c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outlineLevel="1" x14ac:dyDescent="0.2">
      <c r="A386" s="158"/>
      <c r="B386" s="159"/>
      <c r="C386" s="182" t="s">
        <v>690</v>
      </c>
      <c r="D386" s="162"/>
      <c r="E386" s="163">
        <v>5.31</v>
      </c>
      <c r="F386" s="161"/>
      <c r="G386" s="161"/>
      <c r="H386" s="161"/>
      <c r="I386" s="161"/>
      <c r="J386" s="161"/>
      <c r="K386" s="161"/>
      <c r="L386" s="161"/>
      <c r="M386" s="161"/>
      <c r="N386" s="160"/>
      <c r="O386" s="160"/>
      <c r="P386" s="160"/>
      <c r="Q386" s="160"/>
      <c r="R386" s="161"/>
      <c r="S386" s="161"/>
      <c r="T386" s="161"/>
      <c r="U386" s="161"/>
      <c r="V386" s="161"/>
      <c r="W386" s="161"/>
      <c r="X386" s="161"/>
      <c r="Y386" s="151"/>
      <c r="Z386" s="151"/>
      <c r="AA386" s="151"/>
      <c r="AB386" s="151"/>
      <c r="AC386" s="151"/>
      <c r="AD386" s="151"/>
      <c r="AE386" s="151"/>
      <c r="AF386" s="151"/>
      <c r="AG386" s="151" t="s">
        <v>244</v>
      </c>
      <c r="AH386" s="151">
        <v>0</v>
      </c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 x14ac:dyDescent="0.2">
      <c r="A387" s="171">
        <v>98</v>
      </c>
      <c r="B387" s="172" t="s">
        <v>691</v>
      </c>
      <c r="C387" s="181" t="s">
        <v>692</v>
      </c>
      <c r="D387" s="173" t="s">
        <v>296</v>
      </c>
      <c r="E387" s="174">
        <v>53</v>
      </c>
      <c r="F387" s="175"/>
      <c r="G387" s="176">
        <f>ROUND(E387*F387,2)</f>
        <v>0</v>
      </c>
      <c r="H387" s="175"/>
      <c r="I387" s="176">
        <f>ROUND(E387*H387,2)</f>
        <v>0</v>
      </c>
      <c r="J387" s="175"/>
      <c r="K387" s="176">
        <f>ROUND(E387*J387,2)</f>
        <v>0</v>
      </c>
      <c r="L387" s="176">
        <v>21</v>
      </c>
      <c r="M387" s="176">
        <f>G387*(1+L387/100)</f>
        <v>0</v>
      </c>
      <c r="N387" s="174">
        <v>0.46722000000000002</v>
      </c>
      <c r="O387" s="174">
        <f>ROUND(E387*N387,2)</f>
        <v>24.76</v>
      </c>
      <c r="P387" s="174">
        <v>0</v>
      </c>
      <c r="Q387" s="174">
        <f>ROUND(E387*P387,2)</f>
        <v>0</v>
      </c>
      <c r="R387" s="176" t="s">
        <v>693</v>
      </c>
      <c r="S387" s="176" t="s">
        <v>190</v>
      </c>
      <c r="T387" s="177" t="s">
        <v>190</v>
      </c>
      <c r="U387" s="161">
        <v>210.41524000000001</v>
      </c>
      <c r="V387" s="161">
        <f>ROUND(E387*U387,2)</f>
        <v>11152.01</v>
      </c>
      <c r="W387" s="161"/>
      <c r="X387" s="161" t="s">
        <v>694</v>
      </c>
      <c r="Y387" s="151"/>
      <c r="Z387" s="151"/>
      <c r="AA387" s="151"/>
      <c r="AB387" s="151"/>
      <c r="AC387" s="151"/>
      <c r="AD387" s="151"/>
      <c r="AE387" s="151"/>
      <c r="AF387" s="151"/>
      <c r="AG387" s="151" t="s">
        <v>695</v>
      </c>
      <c r="AH387" s="151"/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ht="78.75" outlineLevel="1" x14ac:dyDescent="0.2">
      <c r="A388" s="158"/>
      <c r="B388" s="159"/>
      <c r="C388" s="264" t="s">
        <v>696</v>
      </c>
      <c r="D388" s="265"/>
      <c r="E388" s="265"/>
      <c r="F388" s="265"/>
      <c r="G388" s="265"/>
      <c r="H388" s="161"/>
      <c r="I388" s="161"/>
      <c r="J388" s="161"/>
      <c r="K388" s="161"/>
      <c r="L388" s="161"/>
      <c r="M388" s="161"/>
      <c r="N388" s="160"/>
      <c r="O388" s="160"/>
      <c r="P388" s="160"/>
      <c r="Q388" s="160"/>
      <c r="R388" s="161"/>
      <c r="S388" s="161"/>
      <c r="T388" s="161"/>
      <c r="U388" s="161"/>
      <c r="V388" s="161"/>
      <c r="W388" s="161"/>
      <c r="X388" s="161"/>
      <c r="Y388" s="151"/>
      <c r="Z388" s="151"/>
      <c r="AA388" s="151"/>
      <c r="AB388" s="151"/>
      <c r="AC388" s="151"/>
      <c r="AD388" s="151"/>
      <c r="AE388" s="151"/>
      <c r="AF388" s="151"/>
      <c r="AG388" s="151" t="s">
        <v>271</v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78" t="str">
        <f>C388</f>
        <v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v>
      </c>
      <c r="BB388" s="151"/>
      <c r="BC388" s="151"/>
      <c r="BD388" s="151"/>
      <c r="BE388" s="151"/>
      <c r="BF388" s="151"/>
      <c r="BG388" s="151"/>
      <c r="BH388" s="151"/>
    </row>
    <row r="389" spans="1:60" outlineLevel="1" x14ac:dyDescent="0.2">
      <c r="A389" s="158"/>
      <c r="B389" s="159"/>
      <c r="C389" s="182" t="s">
        <v>697</v>
      </c>
      <c r="D389" s="162"/>
      <c r="E389" s="163">
        <v>53</v>
      </c>
      <c r="F389" s="161"/>
      <c r="G389" s="161"/>
      <c r="H389" s="161"/>
      <c r="I389" s="161"/>
      <c r="J389" s="161"/>
      <c r="K389" s="161"/>
      <c r="L389" s="161"/>
      <c r="M389" s="161"/>
      <c r="N389" s="160"/>
      <c r="O389" s="160"/>
      <c r="P389" s="160"/>
      <c r="Q389" s="160"/>
      <c r="R389" s="161"/>
      <c r="S389" s="161"/>
      <c r="T389" s="161"/>
      <c r="U389" s="161"/>
      <c r="V389" s="161"/>
      <c r="W389" s="161"/>
      <c r="X389" s="161"/>
      <c r="Y389" s="151"/>
      <c r="Z389" s="151"/>
      <c r="AA389" s="151"/>
      <c r="AB389" s="151"/>
      <c r="AC389" s="151"/>
      <c r="AD389" s="151"/>
      <c r="AE389" s="151"/>
      <c r="AF389" s="151"/>
      <c r="AG389" s="151" t="s">
        <v>244</v>
      </c>
      <c r="AH389" s="151">
        <v>0</v>
      </c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outlineLevel="1" x14ac:dyDescent="0.2">
      <c r="A390" s="171">
        <v>99</v>
      </c>
      <c r="B390" s="172" t="s">
        <v>698</v>
      </c>
      <c r="C390" s="181" t="s">
        <v>699</v>
      </c>
      <c r="D390" s="173" t="s">
        <v>283</v>
      </c>
      <c r="E390" s="174">
        <v>12</v>
      </c>
      <c r="F390" s="175"/>
      <c r="G390" s="176">
        <f>ROUND(E390*F390,2)</f>
        <v>0</v>
      </c>
      <c r="H390" s="175"/>
      <c r="I390" s="176">
        <f>ROUND(E390*H390,2)</f>
        <v>0</v>
      </c>
      <c r="J390" s="175"/>
      <c r="K390" s="176">
        <f>ROUND(E390*J390,2)</f>
        <v>0</v>
      </c>
      <c r="L390" s="176">
        <v>21</v>
      </c>
      <c r="M390" s="176">
        <f>G390*(1+L390/100)</f>
        <v>0</v>
      </c>
      <c r="N390" s="174">
        <v>3.7999999999999999E-2</v>
      </c>
      <c r="O390" s="174">
        <f>ROUND(E390*N390,2)</f>
        <v>0.46</v>
      </c>
      <c r="P390" s="174">
        <v>0</v>
      </c>
      <c r="Q390" s="174">
        <f>ROUND(E390*P390,2)</f>
        <v>0</v>
      </c>
      <c r="R390" s="176" t="s">
        <v>444</v>
      </c>
      <c r="S390" s="176" t="s">
        <v>190</v>
      </c>
      <c r="T390" s="177" t="s">
        <v>190</v>
      </c>
      <c r="U390" s="161">
        <v>0</v>
      </c>
      <c r="V390" s="161">
        <f>ROUND(E390*U390,2)</f>
        <v>0</v>
      </c>
      <c r="W390" s="161"/>
      <c r="X390" s="161" t="s">
        <v>445</v>
      </c>
      <c r="Y390" s="151"/>
      <c r="Z390" s="151"/>
      <c r="AA390" s="151"/>
      <c r="AB390" s="151"/>
      <c r="AC390" s="151"/>
      <c r="AD390" s="151"/>
      <c r="AE390" s="151"/>
      <c r="AF390" s="151"/>
      <c r="AG390" s="151" t="s">
        <v>446</v>
      </c>
      <c r="AH390" s="151"/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51"/>
      <c r="BB390" s="151"/>
      <c r="BC390" s="151"/>
      <c r="BD390" s="151"/>
      <c r="BE390" s="151"/>
      <c r="BF390" s="151"/>
      <c r="BG390" s="151"/>
      <c r="BH390" s="151"/>
    </row>
    <row r="391" spans="1:60" outlineLevel="1" x14ac:dyDescent="0.2">
      <c r="A391" s="158"/>
      <c r="B391" s="159"/>
      <c r="C391" s="182" t="s">
        <v>700</v>
      </c>
      <c r="D391" s="162"/>
      <c r="E391" s="163">
        <v>12</v>
      </c>
      <c r="F391" s="161"/>
      <c r="G391" s="161"/>
      <c r="H391" s="161"/>
      <c r="I391" s="161"/>
      <c r="J391" s="161"/>
      <c r="K391" s="161"/>
      <c r="L391" s="161"/>
      <c r="M391" s="161"/>
      <c r="N391" s="160"/>
      <c r="O391" s="160"/>
      <c r="P391" s="160"/>
      <c r="Q391" s="160"/>
      <c r="R391" s="161"/>
      <c r="S391" s="161"/>
      <c r="T391" s="161"/>
      <c r="U391" s="161"/>
      <c r="V391" s="161"/>
      <c r="W391" s="161"/>
      <c r="X391" s="161"/>
      <c r="Y391" s="151"/>
      <c r="Z391" s="151"/>
      <c r="AA391" s="151"/>
      <c r="AB391" s="151"/>
      <c r="AC391" s="151"/>
      <c r="AD391" s="151"/>
      <c r="AE391" s="151"/>
      <c r="AF391" s="151"/>
      <c r="AG391" s="151" t="s">
        <v>244</v>
      </c>
      <c r="AH391" s="151">
        <v>5</v>
      </c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1" x14ac:dyDescent="0.2">
      <c r="A392" s="171">
        <v>100</v>
      </c>
      <c r="B392" s="172" t="s">
        <v>701</v>
      </c>
      <c r="C392" s="181" t="s">
        <v>702</v>
      </c>
      <c r="D392" s="173" t="s">
        <v>283</v>
      </c>
      <c r="E392" s="174">
        <v>12</v>
      </c>
      <c r="F392" s="175"/>
      <c r="G392" s="176">
        <f>ROUND(E392*F392,2)</f>
        <v>0</v>
      </c>
      <c r="H392" s="175"/>
      <c r="I392" s="176">
        <f>ROUND(E392*H392,2)</f>
        <v>0</v>
      </c>
      <c r="J392" s="175"/>
      <c r="K392" s="176">
        <f>ROUND(E392*J392,2)</f>
        <v>0</v>
      </c>
      <c r="L392" s="176">
        <v>21</v>
      </c>
      <c r="M392" s="176">
        <f>G392*(1+L392/100)</f>
        <v>0</v>
      </c>
      <c r="N392" s="174">
        <v>6.4999999999999997E-3</v>
      </c>
      <c r="O392" s="174">
        <f>ROUND(E392*N392,2)</f>
        <v>0.08</v>
      </c>
      <c r="P392" s="174">
        <v>0</v>
      </c>
      <c r="Q392" s="174">
        <f>ROUND(E392*P392,2)</f>
        <v>0</v>
      </c>
      <c r="R392" s="176" t="s">
        <v>444</v>
      </c>
      <c r="S392" s="176" t="s">
        <v>190</v>
      </c>
      <c r="T392" s="177" t="s">
        <v>190</v>
      </c>
      <c r="U392" s="161">
        <v>0</v>
      </c>
      <c r="V392" s="161">
        <f>ROUND(E392*U392,2)</f>
        <v>0</v>
      </c>
      <c r="W392" s="161"/>
      <c r="X392" s="161" t="s">
        <v>445</v>
      </c>
      <c r="Y392" s="151"/>
      <c r="Z392" s="151"/>
      <c r="AA392" s="151"/>
      <c r="AB392" s="151"/>
      <c r="AC392" s="151"/>
      <c r="AD392" s="151"/>
      <c r="AE392" s="151"/>
      <c r="AF392" s="151"/>
      <c r="AG392" s="151" t="s">
        <v>446</v>
      </c>
      <c r="AH392" s="151"/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1" x14ac:dyDescent="0.2">
      <c r="A393" s="158"/>
      <c r="B393" s="159"/>
      <c r="C393" s="182" t="s">
        <v>703</v>
      </c>
      <c r="D393" s="162"/>
      <c r="E393" s="163">
        <v>12</v>
      </c>
      <c r="F393" s="161"/>
      <c r="G393" s="161"/>
      <c r="H393" s="161"/>
      <c r="I393" s="161"/>
      <c r="J393" s="161"/>
      <c r="K393" s="161"/>
      <c r="L393" s="161"/>
      <c r="M393" s="161"/>
      <c r="N393" s="160"/>
      <c r="O393" s="160"/>
      <c r="P393" s="160"/>
      <c r="Q393" s="160"/>
      <c r="R393" s="161"/>
      <c r="S393" s="161"/>
      <c r="T393" s="161"/>
      <c r="U393" s="161"/>
      <c r="V393" s="161"/>
      <c r="W393" s="161"/>
      <c r="X393" s="161"/>
      <c r="Y393" s="151"/>
      <c r="Z393" s="151"/>
      <c r="AA393" s="151"/>
      <c r="AB393" s="151"/>
      <c r="AC393" s="151"/>
      <c r="AD393" s="151"/>
      <c r="AE393" s="151"/>
      <c r="AF393" s="151"/>
      <c r="AG393" s="151" t="s">
        <v>244</v>
      </c>
      <c r="AH393" s="151">
        <v>5</v>
      </c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1" x14ac:dyDescent="0.2">
      <c r="A394" s="188">
        <v>101</v>
      </c>
      <c r="B394" s="189" t="s">
        <v>704</v>
      </c>
      <c r="C394" s="197" t="s">
        <v>705</v>
      </c>
      <c r="D394" s="190" t="s">
        <v>283</v>
      </c>
      <c r="E394" s="191">
        <v>13</v>
      </c>
      <c r="F394" s="192"/>
      <c r="G394" s="193">
        <f>ROUND(E394*F394,2)</f>
        <v>0</v>
      </c>
      <c r="H394" s="192"/>
      <c r="I394" s="193">
        <f>ROUND(E394*H394,2)</f>
        <v>0</v>
      </c>
      <c r="J394" s="192"/>
      <c r="K394" s="193">
        <f>ROUND(E394*J394,2)</f>
        <v>0</v>
      </c>
      <c r="L394" s="193">
        <v>21</v>
      </c>
      <c r="M394" s="193">
        <f>G394*(1+L394/100)</f>
        <v>0</v>
      </c>
      <c r="N394" s="191">
        <v>0.10299999999999999</v>
      </c>
      <c r="O394" s="191">
        <f>ROUND(E394*N394,2)</f>
        <v>1.34</v>
      </c>
      <c r="P394" s="191">
        <v>0</v>
      </c>
      <c r="Q394" s="191">
        <f>ROUND(E394*P394,2)</f>
        <v>0</v>
      </c>
      <c r="R394" s="193" t="s">
        <v>444</v>
      </c>
      <c r="S394" s="193" t="s">
        <v>190</v>
      </c>
      <c r="T394" s="194" t="s">
        <v>190</v>
      </c>
      <c r="U394" s="161">
        <v>0</v>
      </c>
      <c r="V394" s="161">
        <f>ROUND(E394*U394,2)</f>
        <v>0</v>
      </c>
      <c r="W394" s="161"/>
      <c r="X394" s="161" t="s">
        <v>445</v>
      </c>
      <c r="Y394" s="151"/>
      <c r="Z394" s="151"/>
      <c r="AA394" s="151"/>
      <c r="AB394" s="151"/>
      <c r="AC394" s="151"/>
      <c r="AD394" s="151"/>
      <c r="AE394" s="151"/>
      <c r="AF394" s="151"/>
      <c r="AG394" s="151" t="s">
        <v>446</v>
      </c>
      <c r="AH394" s="151"/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ht="22.5" outlineLevel="1" x14ac:dyDescent="0.2">
      <c r="A395" s="171">
        <v>102</v>
      </c>
      <c r="B395" s="172" t="s">
        <v>706</v>
      </c>
      <c r="C395" s="181" t="s">
        <v>707</v>
      </c>
      <c r="D395" s="173" t="s">
        <v>283</v>
      </c>
      <c r="E395" s="174">
        <v>12</v>
      </c>
      <c r="F395" s="175"/>
      <c r="G395" s="176">
        <f>ROUND(E395*F395,2)</f>
        <v>0</v>
      </c>
      <c r="H395" s="175"/>
      <c r="I395" s="176">
        <f>ROUND(E395*H395,2)</f>
        <v>0</v>
      </c>
      <c r="J395" s="175"/>
      <c r="K395" s="176">
        <f>ROUND(E395*J395,2)</f>
        <v>0</v>
      </c>
      <c r="L395" s="176">
        <v>21</v>
      </c>
      <c r="M395" s="176">
        <f>G395*(1+L395/100)</f>
        <v>0</v>
      </c>
      <c r="N395" s="174">
        <v>7.0000000000000007E-2</v>
      </c>
      <c r="O395" s="174">
        <f>ROUND(E395*N395,2)</f>
        <v>0.84</v>
      </c>
      <c r="P395" s="174">
        <v>0</v>
      </c>
      <c r="Q395" s="174">
        <f>ROUND(E395*P395,2)</f>
        <v>0</v>
      </c>
      <c r="R395" s="176" t="s">
        <v>444</v>
      </c>
      <c r="S395" s="176" t="s">
        <v>190</v>
      </c>
      <c r="T395" s="177" t="s">
        <v>190</v>
      </c>
      <c r="U395" s="161">
        <v>0</v>
      </c>
      <c r="V395" s="161">
        <f>ROUND(E395*U395,2)</f>
        <v>0</v>
      </c>
      <c r="W395" s="161"/>
      <c r="X395" s="161" t="s">
        <v>445</v>
      </c>
      <c r="Y395" s="151"/>
      <c r="Z395" s="151"/>
      <c r="AA395" s="151"/>
      <c r="AB395" s="151"/>
      <c r="AC395" s="151"/>
      <c r="AD395" s="151"/>
      <c r="AE395" s="151"/>
      <c r="AF395" s="151"/>
      <c r="AG395" s="151" t="s">
        <v>446</v>
      </c>
      <c r="AH395" s="151"/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 x14ac:dyDescent="0.2">
      <c r="A396" s="158"/>
      <c r="B396" s="159"/>
      <c r="C396" s="182" t="s">
        <v>703</v>
      </c>
      <c r="D396" s="162"/>
      <c r="E396" s="163">
        <v>12</v>
      </c>
      <c r="F396" s="161"/>
      <c r="G396" s="161"/>
      <c r="H396" s="161"/>
      <c r="I396" s="161"/>
      <c r="J396" s="161"/>
      <c r="K396" s="161"/>
      <c r="L396" s="161"/>
      <c r="M396" s="161"/>
      <c r="N396" s="160"/>
      <c r="O396" s="160"/>
      <c r="P396" s="160"/>
      <c r="Q396" s="160"/>
      <c r="R396" s="161"/>
      <c r="S396" s="161"/>
      <c r="T396" s="161"/>
      <c r="U396" s="161"/>
      <c r="V396" s="161"/>
      <c r="W396" s="161"/>
      <c r="X396" s="161"/>
      <c r="Y396" s="151"/>
      <c r="Z396" s="151"/>
      <c r="AA396" s="151"/>
      <c r="AB396" s="151"/>
      <c r="AC396" s="151"/>
      <c r="AD396" s="151"/>
      <c r="AE396" s="151"/>
      <c r="AF396" s="151"/>
      <c r="AG396" s="151" t="s">
        <v>244</v>
      </c>
      <c r="AH396" s="151">
        <v>5</v>
      </c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 x14ac:dyDescent="0.2">
      <c r="A397" s="188">
        <v>103</v>
      </c>
      <c r="B397" s="189" t="s">
        <v>708</v>
      </c>
      <c r="C397" s="197" t="s">
        <v>709</v>
      </c>
      <c r="D397" s="190" t="s">
        <v>283</v>
      </c>
      <c r="E397" s="191">
        <v>25</v>
      </c>
      <c r="F397" s="192"/>
      <c r="G397" s="193">
        <f>ROUND(E397*F397,2)</f>
        <v>0</v>
      </c>
      <c r="H397" s="192"/>
      <c r="I397" s="193">
        <f>ROUND(E397*H397,2)</f>
        <v>0</v>
      </c>
      <c r="J397" s="192"/>
      <c r="K397" s="193">
        <f>ROUND(E397*J397,2)</f>
        <v>0</v>
      </c>
      <c r="L397" s="193">
        <v>21</v>
      </c>
      <c r="M397" s="193">
        <f>G397*(1+L397/100)</f>
        <v>0</v>
      </c>
      <c r="N397" s="191">
        <v>7.5999999999999998E-2</v>
      </c>
      <c r="O397" s="191">
        <f>ROUND(E397*N397,2)</f>
        <v>1.9</v>
      </c>
      <c r="P397" s="191">
        <v>0</v>
      </c>
      <c r="Q397" s="191">
        <f>ROUND(E397*P397,2)</f>
        <v>0</v>
      </c>
      <c r="R397" s="193" t="s">
        <v>444</v>
      </c>
      <c r="S397" s="193" t="s">
        <v>190</v>
      </c>
      <c r="T397" s="194" t="s">
        <v>190</v>
      </c>
      <c r="U397" s="161">
        <v>0</v>
      </c>
      <c r="V397" s="161">
        <f>ROUND(E397*U397,2)</f>
        <v>0</v>
      </c>
      <c r="W397" s="161"/>
      <c r="X397" s="161" t="s">
        <v>445</v>
      </c>
      <c r="Y397" s="151"/>
      <c r="Z397" s="151"/>
      <c r="AA397" s="151"/>
      <c r="AB397" s="151"/>
      <c r="AC397" s="151"/>
      <c r="AD397" s="151"/>
      <c r="AE397" s="151"/>
      <c r="AF397" s="151"/>
      <c r="AG397" s="151" t="s">
        <v>446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outlineLevel="1" x14ac:dyDescent="0.2">
      <c r="A398" s="188">
        <v>104</v>
      </c>
      <c r="B398" s="189" t="s">
        <v>710</v>
      </c>
      <c r="C398" s="197" t="s">
        <v>711</v>
      </c>
      <c r="D398" s="190" t="s">
        <v>283</v>
      </c>
      <c r="E398" s="191">
        <v>21</v>
      </c>
      <c r="F398" s="192"/>
      <c r="G398" s="193">
        <f>ROUND(E398*F398,2)</f>
        <v>0</v>
      </c>
      <c r="H398" s="192"/>
      <c r="I398" s="193">
        <f>ROUND(E398*H398,2)</f>
        <v>0</v>
      </c>
      <c r="J398" s="192"/>
      <c r="K398" s="193">
        <f>ROUND(E398*J398,2)</f>
        <v>0</v>
      </c>
      <c r="L398" s="193">
        <v>21</v>
      </c>
      <c r="M398" s="193">
        <f>G398*(1+L398/100)</f>
        <v>0</v>
      </c>
      <c r="N398" s="191">
        <v>0.155</v>
      </c>
      <c r="O398" s="191">
        <f>ROUND(E398*N398,2)</f>
        <v>3.26</v>
      </c>
      <c r="P398" s="191">
        <v>0</v>
      </c>
      <c r="Q398" s="191">
        <f>ROUND(E398*P398,2)</f>
        <v>0</v>
      </c>
      <c r="R398" s="193" t="s">
        <v>444</v>
      </c>
      <c r="S398" s="193" t="s">
        <v>190</v>
      </c>
      <c r="T398" s="194" t="s">
        <v>190</v>
      </c>
      <c r="U398" s="161">
        <v>0</v>
      </c>
      <c r="V398" s="161">
        <f>ROUND(E398*U398,2)</f>
        <v>0</v>
      </c>
      <c r="W398" s="161"/>
      <c r="X398" s="161" t="s">
        <v>445</v>
      </c>
      <c r="Y398" s="151"/>
      <c r="Z398" s="151"/>
      <c r="AA398" s="151"/>
      <c r="AB398" s="151"/>
      <c r="AC398" s="151"/>
      <c r="AD398" s="151"/>
      <c r="AE398" s="151"/>
      <c r="AF398" s="151"/>
      <c r="AG398" s="151" t="s">
        <v>446</v>
      </c>
      <c r="AH398" s="151"/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outlineLevel="1" x14ac:dyDescent="0.2">
      <c r="A399" s="188">
        <v>105</v>
      </c>
      <c r="B399" s="189" t="s">
        <v>712</v>
      </c>
      <c r="C399" s="197" t="s">
        <v>711</v>
      </c>
      <c r="D399" s="190" t="s">
        <v>283</v>
      </c>
      <c r="E399" s="191">
        <v>12</v>
      </c>
      <c r="F399" s="192"/>
      <c r="G399" s="193">
        <f>ROUND(E399*F399,2)</f>
        <v>0</v>
      </c>
      <c r="H399" s="192"/>
      <c r="I399" s="193">
        <f>ROUND(E399*H399,2)</f>
        <v>0</v>
      </c>
      <c r="J399" s="192"/>
      <c r="K399" s="193">
        <f>ROUND(E399*J399,2)</f>
        <v>0</v>
      </c>
      <c r="L399" s="193">
        <v>21</v>
      </c>
      <c r="M399" s="193">
        <f>G399*(1+L399/100)</f>
        <v>0</v>
      </c>
      <c r="N399" s="191">
        <v>0.15</v>
      </c>
      <c r="O399" s="191">
        <f>ROUND(E399*N399,2)</f>
        <v>1.8</v>
      </c>
      <c r="P399" s="191">
        <v>0</v>
      </c>
      <c r="Q399" s="191">
        <f>ROUND(E399*P399,2)</f>
        <v>0</v>
      </c>
      <c r="R399" s="193" t="s">
        <v>444</v>
      </c>
      <c r="S399" s="193" t="s">
        <v>190</v>
      </c>
      <c r="T399" s="194" t="s">
        <v>190</v>
      </c>
      <c r="U399" s="161">
        <v>0</v>
      </c>
      <c r="V399" s="161">
        <f>ROUND(E399*U399,2)</f>
        <v>0</v>
      </c>
      <c r="W399" s="161"/>
      <c r="X399" s="161" t="s">
        <v>445</v>
      </c>
      <c r="Y399" s="151"/>
      <c r="Z399" s="151"/>
      <c r="AA399" s="151"/>
      <c r="AB399" s="151"/>
      <c r="AC399" s="151"/>
      <c r="AD399" s="151"/>
      <c r="AE399" s="151"/>
      <c r="AF399" s="151"/>
      <c r="AG399" s="151" t="s">
        <v>446</v>
      </c>
      <c r="AH399" s="151"/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outlineLevel="1" x14ac:dyDescent="0.2">
      <c r="A400" s="188">
        <v>106</v>
      </c>
      <c r="B400" s="189" t="s">
        <v>713</v>
      </c>
      <c r="C400" s="197" t="s">
        <v>714</v>
      </c>
      <c r="D400" s="190" t="s">
        <v>283</v>
      </c>
      <c r="E400" s="191">
        <v>12</v>
      </c>
      <c r="F400" s="192"/>
      <c r="G400" s="193">
        <f>ROUND(E400*F400,2)</f>
        <v>0</v>
      </c>
      <c r="H400" s="192"/>
      <c r="I400" s="193">
        <f>ROUND(E400*H400,2)</f>
        <v>0</v>
      </c>
      <c r="J400" s="192"/>
      <c r="K400" s="193">
        <f>ROUND(E400*J400,2)</f>
        <v>0</v>
      </c>
      <c r="L400" s="193">
        <v>21</v>
      </c>
      <c r="M400" s="193">
        <f>G400*(1+L400/100)</f>
        <v>0</v>
      </c>
      <c r="N400" s="191">
        <v>0.17499999999999999</v>
      </c>
      <c r="O400" s="191">
        <f>ROUND(E400*N400,2)</f>
        <v>2.1</v>
      </c>
      <c r="P400" s="191">
        <v>0</v>
      </c>
      <c r="Q400" s="191">
        <f>ROUND(E400*P400,2)</f>
        <v>0</v>
      </c>
      <c r="R400" s="193" t="s">
        <v>444</v>
      </c>
      <c r="S400" s="193" t="s">
        <v>190</v>
      </c>
      <c r="T400" s="194" t="s">
        <v>190</v>
      </c>
      <c r="U400" s="161">
        <v>0</v>
      </c>
      <c r="V400" s="161">
        <f>ROUND(E400*U400,2)</f>
        <v>0</v>
      </c>
      <c r="W400" s="161"/>
      <c r="X400" s="161" t="s">
        <v>445</v>
      </c>
      <c r="Y400" s="151"/>
      <c r="Z400" s="151"/>
      <c r="AA400" s="151"/>
      <c r="AB400" s="151"/>
      <c r="AC400" s="151"/>
      <c r="AD400" s="151"/>
      <c r="AE400" s="151"/>
      <c r="AF400" s="151"/>
      <c r="AG400" s="151" t="s">
        <v>446</v>
      </c>
      <c r="AH400" s="151"/>
      <c r="AI400" s="151"/>
      <c r="AJ400" s="151"/>
      <c r="AK400" s="151"/>
      <c r="AL400" s="151"/>
      <c r="AM400" s="151"/>
      <c r="AN400" s="151"/>
      <c r="AO400" s="151"/>
      <c r="AP400" s="151"/>
      <c r="AQ400" s="151"/>
      <c r="AR400" s="151"/>
      <c r="AS400" s="151"/>
      <c r="AT400" s="151"/>
      <c r="AU400" s="151"/>
      <c r="AV400" s="151"/>
      <c r="AW400" s="151"/>
      <c r="AX400" s="151"/>
      <c r="AY400" s="151"/>
      <c r="AZ400" s="151"/>
      <c r="BA400" s="151"/>
      <c r="BB400" s="151"/>
      <c r="BC400" s="151"/>
      <c r="BD400" s="151"/>
      <c r="BE400" s="151"/>
      <c r="BF400" s="151"/>
      <c r="BG400" s="151"/>
      <c r="BH400" s="151"/>
    </row>
    <row r="401" spans="1:60" outlineLevel="1" x14ac:dyDescent="0.2">
      <c r="A401" s="171">
        <v>107</v>
      </c>
      <c r="B401" s="172" t="s">
        <v>715</v>
      </c>
      <c r="C401" s="181" t="s">
        <v>716</v>
      </c>
      <c r="D401" s="173" t="s">
        <v>283</v>
      </c>
      <c r="E401" s="174">
        <v>24</v>
      </c>
      <c r="F401" s="175"/>
      <c r="G401" s="176">
        <f>ROUND(E401*F401,2)</f>
        <v>0</v>
      </c>
      <c r="H401" s="175"/>
      <c r="I401" s="176">
        <f>ROUND(E401*H401,2)</f>
        <v>0</v>
      </c>
      <c r="J401" s="175"/>
      <c r="K401" s="176">
        <f>ROUND(E401*J401,2)</f>
        <v>0</v>
      </c>
      <c r="L401" s="176">
        <v>21</v>
      </c>
      <c r="M401" s="176">
        <f>G401*(1+L401/100)</f>
        <v>0</v>
      </c>
      <c r="N401" s="174">
        <v>0.01</v>
      </c>
      <c r="O401" s="174">
        <f>ROUND(E401*N401,2)</f>
        <v>0.24</v>
      </c>
      <c r="P401" s="174">
        <v>0</v>
      </c>
      <c r="Q401" s="174">
        <f>ROUND(E401*P401,2)</f>
        <v>0</v>
      </c>
      <c r="R401" s="176" t="s">
        <v>444</v>
      </c>
      <c r="S401" s="176" t="s">
        <v>190</v>
      </c>
      <c r="T401" s="177" t="s">
        <v>190</v>
      </c>
      <c r="U401" s="161">
        <v>0</v>
      </c>
      <c r="V401" s="161">
        <f>ROUND(E401*U401,2)</f>
        <v>0</v>
      </c>
      <c r="W401" s="161"/>
      <c r="X401" s="161" t="s">
        <v>445</v>
      </c>
      <c r="Y401" s="151"/>
      <c r="Z401" s="151"/>
      <c r="AA401" s="151"/>
      <c r="AB401" s="151"/>
      <c r="AC401" s="151"/>
      <c r="AD401" s="151"/>
      <c r="AE401" s="151"/>
      <c r="AF401" s="151"/>
      <c r="AG401" s="151" t="s">
        <v>446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 x14ac:dyDescent="0.2">
      <c r="A402" s="158"/>
      <c r="B402" s="159"/>
      <c r="C402" s="182" t="s">
        <v>717</v>
      </c>
      <c r="D402" s="162"/>
      <c r="E402" s="163">
        <v>24</v>
      </c>
      <c r="F402" s="161"/>
      <c r="G402" s="161"/>
      <c r="H402" s="161"/>
      <c r="I402" s="161"/>
      <c r="J402" s="161"/>
      <c r="K402" s="161"/>
      <c r="L402" s="161"/>
      <c r="M402" s="161"/>
      <c r="N402" s="160"/>
      <c r="O402" s="160"/>
      <c r="P402" s="160"/>
      <c r="Q402" s="160"/>
      <c r="R402" s="161"/>
      <c r="S402" s="161"/>
      <c r="T402" s="161"/>
      <c r="U402" s="161"/>
      <c r="V402" s="161"/>
      <c r="W402" s="161"/>
      <c r="X402" s="161"/>
      <c r="Y402" s="151"/>
      <c r="Z402" s="151"/>
      <c r="AA402" s="151"/>
      <c r="AB402" s="151"/>
      <c r="AC402" s="151"/>
      <c r="AD402" s="151"/>
      <c r="AE402" s="151"/>
      <c r="AF402" s="151"/>
      <c r="AG402" s="151" t="s">
        <v>244</v>
      </c>
      <c r="AH402" s="151">
        <v>0</v>
      </c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1" x14ac:dyDescent="0.2">
      <c r="A403" s="171">
        <v>108</v>
      </c>
      <c r="B403" s="172" t="s">
        <v>718</v>
      </c>
      <c r="C403" s="181" t="s">
        <v>719</v>
      </c>
      <c r="D403" s="173" t="s">
        <v>283</v>
      </c>
      <c r="E403" s="174">
        <v>12</v>
      </c>
      <c r="F403" s="175"/>
      <c r="G403" s="176">
        <f>ROUND(E403*F403,2)</f>
        <v>0</v>
      </c>
      <c r="H403" s="175"/>
      <c r="I403" s="176">
        <f>ROUND(E403*H403,2)</f>
        <v>0</v>
      </c>
      <c r="J403" s="175"/>
      <c r="K403" s="176">
        <f>ROUND(E403*J403,2)</f>
        <v>0</v>
      </c>
      <c r="L403" s="176">
        <v>21</v>
      </c>
      <c r="M403" s="176">
        <f>G403*(1+L403/100)</f>
        <v>0</v>
      </c>
      <c r="N403" s="174">
        <v>0.01</v>
      </c>
      <c r="O403" s="174">
        <f>ROUND(E403*N403,2)</f>
        <v>0.12</v>
      </c>
      <c r="P403" s="174">
        <v>0</v>
      </c>
      <c r="Q403" s="174">
        <f>ROUND(E403*P403,2)</f>
        <v>0</v>
      </c>
      <c r="R403" s="176" t="s">
        <v>444</v>
      </c>
      <c r="S403" s="176" t="s">
        <v>190</v>
      </c>
      <c r="T403" s="177" t="s">
        <v>190</v>
      </c>
      <c r="U403" s="161">
        <v>0</v>
      </c>
      <c r="V403" s="161">
        <f>ROUND(E403*U403,2)</f>
        <v>0</v>
      </c>
      <c r="W403" s="161"/>
      <c r="X403" s="161" t="s">
        <v>445</v>
      </c>
      <c r="Y403" s="151"/>
      <c r="Z403" s="151"/>
      <c r="AA403" s="151"/>
      <c r="AB403" s="151"/>
      <c r="AC403" s="151"/>
      <c r="AD403" s="151"/>
      <c r="AE403" s="151"/>
      <c r="AF403" s="151"/>
      <c r="AG403" s="151" t="s">
        <v>446</v>
      </c>
      <c r="AH403" s="151"/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outlineLevel="1" x14ac:dyDescent="0.2">
      <c r="A404" s="158"/>
      <c r="B404" s="159"/>
      <c r="C404" s="182" t="s">
        <v>638</v>
      </c>
      <c r="D404" s="162"/>
      <c r="E404" s="163">
        <v>12</v>
      </c>
      <c r="F404" s="161"/>
      <c r="G404" s="161"/>
      <c r="H404" s="161"/>
      <c r="I404" s="161"/>
      <c r="J404" s="161"/>
      <c r="K404" s="161"/>
      <c r="L404" s="161"/>
      <c r="M404" s="161"/>
      <c r="N404" s="160"/>
      <c r="O404" s="160"/>
      <c r="P404" s="160"/>
      <c r="Q404" s="160"/>
      <c r="R404" s="161"/>
      <c r="S404" s="161"/>
      <c r="T404" s="161"/>
      <c r="U404" s="161"/>
      <c r="V404" s="161"/>
      <c r="W404" s="161"/>
      <c r="X404" s="161"/>
      <c r="Y404" s="151"/>
      <c r="Z404" s="151"/>
      <c r="AA404" s="151"/>
      <c r="AB404" s="151"/>
      <c r="AC404" s="151"/>
      <c r="AD404" s="151"/>
      <c r="AE404" s="151"/>
      <c r="AF404" s="151"/>
      <c r="AG404" s="151" t="s">
        <v>244</v>
      </c>
      <c r="AH404" s="151">
        <v>0</v>
      </c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ht="22.5" outlineLevel="1" x14ac:dyDescent="0.2">
      <c r="A405" s="171">
        <v>109</v>
      </c>
      <c r="B405" s="172" t="s">
        <v>720</v>
      </c>
      <c r="C405" s="181" t="s">
        <v>721</v>
      </c>
      <c r="D405" s="173" t="s">
        <v>283</v>
      </c>
      <c r="E405" s="174">
        <v>12</v>
      </c>
      <c r="F405" s="175"/>
      <c r="G405" s="176">
        <f>ROUND(E405*F405,2)</f>
        <v>0</v>
      </c>
      <c r="H405" s="175"/>
      <c r="I405" s="176">
        <f>ROUND(E405*H405,2)</f>
        <v>0</v>
      </c>
      <c r="J405" s="175"/>
      <c r="K405" s="176">
        <f>ROUND(E405*J405,2)</f>
        <v>0</v>
      </c>
      <c r="L405" s="176">
        <v>21</v>
      </c>
      <c r="M405" s="176">
        <f>G405*(1+L405/100)</f>
        <v>0</v>
      </c>
      <c r="N405" s="174">
        <v>1.6E-2</v>
      </c>
      <c r="O405" s="174">
        <f>ROUND(E405*N405,2)</f>
        <v>0.19</v>
      </c>
      <c r="P405" s="174">
        <v>0</v>
      </c>
      <c r="Q405" s="174">
        <f>ROUND(E405*P405,2)</f>
        <v>0</v>
      </c>
      <c r="R405" s="176" t="s">
        <v>444</v>
      </c>
      <c r="S405" s="176" t="s">
        <v>190</v>
      </c>
      <c r="T405" s="177" t="s">
        <v>190</v>
      </c>
      <c r="U405" s="161">
        <v>0</v>
      </c>
      <c r="V405" s="161">
        <f>ROUND(E405*U405,2)</f>
        <v>0</v>
      </c>
      <c r="W405" s="161"/>
      <c r="X405" s="161" t="s">
        <v>445</v>
      </c>
      <c r="Y405" s="151"/>
      <c r="Z405" s="151"/>
      <c r="AA405" s="151"/>
      <c r="AB405" s="151"/>
      <c r="AC405" s="151"/>
      <c r="AD405" s="151"/>
      <c r="AE405" s="151"/>
      <c r="AF405" s="151"/>
      <c r="AG405" s="151" t="s">
        <v>446</v>
      </c>
      <c r="AH405" s="151"/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1" x14ac:dyDescent="0.2">
      <c r="A406" s="158"/>
      <c r="B406" s="159"/>
      <c r="C406" s="253" t="s">
        <v>722</v>
      </c>
      <c r="D406" s="254"/>
      <c r="E406" s="254"/>
      <c r="F406" s="254"/>
      <c r="G406" s="254"/>
      <c r="H406" s="161"/>
      <c r="I406" s="161"/>
      <c r="J406" s="161"/>
      <c r="K406" s="161"/>
      <c r="L406" s="161"/>
      <c r="M406" s="161"/>
      <c r="N406" s="160"/>
      <c r="O406" s="160"/>
      <c r="P406" s="160"/>
      <c r="Q406" s="160"/>
      <c r="R406" s="161"/>
      <c r="S406" s="161"/>
      <c r="T406" s="161"/>
      <c r="U406" s="161"/>
      <c r="V406" s="161"/>
      <c r="W406" s="161"/>
      <c r="X406" s="161"/>
      <c r="Y406" s="151"/>
      <c r="Z406" s="151"/>
      <c r="AA406" s="151"/>
      <c r="AB406" s="151"/>
      <c r="AC406" s="151"/>
      <c r="AD406" s="151"/>
      <c r="AE406" s="151"/>
      <c r="AF406" s="151"/>
      <c r="AG406" s="151" t="s">
        <v>195</v>
      </c>
      <c r="AH406" s="151"/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x14ac:dyDescent="0.2">
      <c r="A407" s="165" t="s">
        <v>185</v>
      </c>
      <c r="B407" s="166" t="s">
        <v>130</v>
      </c>
      <c r="C407" s="180" t="s">
        <v>131</v>
      </c>
      <c r="D407" s="167"/>
      <c r="E407" s="168"/>
      <c r="F407" s="169"/>
      <c r="G407" s="169">
        <f>SUMIF(AG408:AG471,"&lt;&gt;NOR",G408:G471)</f>
        <v>0</v>
      </c>
      <c r="H407" s="169"/>
      <c r="I407" s="169">
        <f>SUM(I408:I471)</f>
        <v>0</v>
      </c>
      <c r="J407" s="169"/>
      <c r="K407" s="169">
        <f>SUM(K408:K471)</f>
        <v>0</v>
      </c>
      <c r="L407" s="169"/>
      <c r="M407" s="169">
        <f>SUM(M408:M471)</f>
        <v>0</v>
      </c>
      <c r="N407" s="168"/>
      <c r="O407" s="168">
        <f>SUM(O408:O471)</f>
        <v>249.78999999999996</v>
      </c>
      <c r="P407" s="168"/>
      <c r="Q407" s="168">
        <f>SUM(Q408:Q471)</f>
        <v>0</v>
      </c>
      <c r="R407" s="169"/>
      <c r="S407" s="169"/>
      <c r="T407" s="170"/>
      <c r="U407" s="164"/>
      <c r="V407" s="164">
        <f>SUM(V408:V471)</f>
        <v>289.98999999999995</v>
      </c>
      <c r="W407" s="164"/>
      <c r="X407" s="164"/>
      <c r="AG407" t="s">
        <v>186</v>
      </c>
    </row>
    <row r="408" spans="1:60" ht="22.5" outlineLevel="1" x14ac:dyDescent="0.2">
      <c r="A408" s="171">
        <v>110</v>
      </c>
      <c r="B408" s="172" t="s">
        <v>723</v>
      </c>
      <c r="C408" s="181" t="s">
        <v>724</v>
      </c>
      <c r="D408" s="173" t="s">
        <v>283</v>
      </c>
      <c r="E408" s="174">
        <v>3</v>
      </c>
      <c r="F408" s="175"/>
      <c r="G408" s="176">
        <f>ROUND(E408*F408,2)</f>
        <v>0</v>
      </c>
      <c r="H408" s="175"/>
      <c r="I408" s="176">
        <f>ROUND(E408*H408,2)</f>
        <v>0</v>
      </c>
      <c r="J408" s="175"/>
      <c r="K408" s="176">
        <f>ROUND(E408*J408,2)</f>
        <v>0</v>
      </c>
      <c r="L408" s="176">
        <v>21</v>
      </c>
      <c r="M408" s="176">
        <f>G408*(1+L408/100)</f>
        <v>0</v>
      </c>
      <c r="N408" s="174">
        <v>0.1125</v>
      </c>
      <c r="O408" s="174">
        <f>ROUND(E408*N408,2)</f>
        <v>0.34</v>
      </c>
      <c r="P408" s="174">
        <v>0</v>
      </c>
      <c r="Q408" s="174">
        <f>ROUND(E408*P408,2)</f>
        <v>0</v>
      </c>
      <c r="R408" s="176" t="s">
        <v>297</v>
      </c>
      <c r="S408" s="176" t="s">
        <v>190</v>
      </c>
      <c r="T408" s="177" t="s">
        <v>190</v>
      </c>
      <c r="U408" s="161">
        <v>0.91800000000000004</v>
      </c>
      <c r="V408" s="161">
        <f>ROUND(E408*U408,2)</f>
        <v>2.75</v>
      </c>
      <c r="W408" s="161"/>
      <c r="X408" s="161" t="s">
        <v>268</v>
      </c>
      <c r="Y408" s="151"/>
      <c r="Z408" s="151"/>
      <c r="AA408" s="151"/>
      <c r="AB408" s="151"/>
      <c r="AC408" s="151"/>
      <c r="AD408" s="151"/>
      <c r="AE408" s="151"/>
      <c r="AF408" s="151"/>
      <c r="AG408" s="151" t="s">
        <v>269</v>
      </c>
      <c r="AH408" s="151"/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 x14ac:dyDescent="0.2">
      <c r="A409" s="158"/>
      <c r="B409" s="159"/>
      <c r="C409" s="182" t="s">
        <v>725</v>
      </c>
      <c r="D409" s="162"/>
      <c r="E409" s="163">
        <v>3</v>
      </c>
      <c r="F409" s="161"/>
      <c r="G409" s="161"/>
      <c r="H409" s="161"/>
      <c r="I409" s="161"/>
      <c r="J409" s="161"/>
      <c r="K409" s="161"/>
      <c r="L409" s="161"/>
      <c r="M409" s="161"/>
      <c r="N409" s="160"/>
      <c r="O409" s="160"/>
      <c r="P409" s="160"/>
      <c r="Q409" s="160"/>
      <c r="R409" s="161"/>
      <c r="S409" s="161"/>
      <c r="T409" s="161"/>
      <c r="U409" s="161"/>
      <c r="V409" s="161"/>
      <c r="W409" s="161"/>
      <c r="X409" s="161"/>
      <c r="Y409" s="151"/>
      <c r="Z409" s="151"/>
      <c r="AA409" s="151"/>
      <c r="AB409" s="151"/>
      <c r="AC409" s="151"/>
      <c r="AD409" s="151"/>
      <c r="AE409" s="151"/>
      <c r="AF409" s="151"/>
      <c r="AG409" s="151" t="s">
        <v>244</v>
      </c>
      <c r="AH409" s="151">
        <v>5</v>
      </c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ht="22.5" outlineLevel="1" x14ac:dyDescent="0.2">
      <c r="A410" s="188">
        <v>111</v>
      </c>
      <c r="B410" s="189" t="s">
        <v>726</v>
      </c>
      <c r="C410" s="197" t="s">
        <v>727</v>
      </c>
      <c r="D410" s="190" t="s">
        <v>283</v>
      </c>
      <c r="E410" s="191">
        <v>4</v>
      </c>
      <c r="F410" s="192"/>
      <c r="G410" s="193">
        <f>ROUND(E410*F410,2)</f>
        <v>0</v>
      </c>
      <c r="H410" s="192"/>
      <c r="I410" s="193">
        <f>ROUND(E410*H410,2)</f>
        <v>0</v>
      </c>
      <c r="J410" s="192"/>
      <c r="K410" s="193">
        <f>ROUND(E410*J410,2)</f>
        <v>0</v>
      </c>
      <c r="L410" s="193">
        <v>21</v>
      </c>
      <c r="M410" s="193">
        <f>G410*(1+L410/100)</f>
        <v>0</v>
      </c>
      <c r="N410" s="191">
        <v>0</v>
      </c>
      <c r="O410" s="191">
        <f>ROUND(E410*N410,2)</f>
        <v>0</v>
      </c>
      <c r="P410" s="191">
        <v>0</v>
      </c>
      <c r="Q410" s="191">
        <f>ROUND(E410*P410,2)</f>
        <v>0</v>
      </c>
      <c r="R410" s="193" t="s">
        <v>297</v>
      </c>
      <c r="S410" s="193" t="s">
        <v>190</v>
      </c>
      <c r="T410" s="194" t="s">
        <v>190</v>
      </c>
      <c r="U410" s="161">
        <v>0.2</v>
      </c>
      <c r="V410" s="161">
        <f>ROUND(E410*U410,2)</f>
        <v>0.8</v>
      </c>
      <c r="W410" s="161"/>
      <c r="X410" s="161" t="s">
        <v>268</v>
      </c>
      <c r="Y410" s="151"/>
      <c r="Z410" s="151"/>
      <c r="AA410" s="151"/>
      <c r="AB410" s="151"/>
      <c r="AC410" s="151"/>
      <c r="AD410" s="151"/>
      <c r="AE410" s="151"/>
      <c r="AF410" s="151"/>
      <c r="AG410" s="151" t="s">
        <v>269</v>
      </c>
      <c r="AH410" s="151"/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ht="22.5" outlineLevel="1" x14ac:dyDescent="0.2">
      <c r="A411" s="171">
        <v>112</v>
      </c>
      <c r="B411" s="172" t="s">
        <v>728</v>
      </c>
      <c r="C411" s="181" t="s">
        <v>729</v>
      </c>
      <c r="D411" s="173" t="s">
        <v>283</v>
      </c>
      <c r="E411" s="174">
        <v>2</v>
      </c>
      <c r="F411" s="175"/>
      <c r="G411" s="176">
        <f>ROUND(E411*F411,2)</f>
        <v>0</v>
      </c>
      <c r="H411" s="175"/>
      <c r="I411" s="176">
        <f>ROUND(E411*H411,2)</f>
        <v>0</v>
      </c>
      <c r="J411" s="175"/>
      <c r="K411" s="176">
        <f>ROUND(E411*J411,2)</f>
        <v>0</v>
      </c>
      <c r="L411" s="176">
        <v>21</v>
      </c>
      <c r="M411" s="176">
        <f>G411*(1+L411/100)</f>
        <v>0</v>
      </c>
      <c r="N411" s="174">
        <v>1.2830999999999999</v>
      </c>
      <c r="O411" s="174">
        <f>ROUND(E411*N411,2)</f>
        <v>2.57</v>
      </c>
      <c r="P411" s="174">
        <v>0</v>
      </c>
      <c r="Q411" s="174">
        <f>ROUND(E411*P411,2)</f>
        <v>0</v>
      </c>
      <c r="R411" s="176" t="s">
        <v>297</v>
      </c>
      <c r="S411" s="176" t="s">
        <v>190</v>
      </c>
      <c r="T411" s="177" t="s">
        <v>190</v>
      </c>
      <c r="U411" s="161">
        <v>6.0609999999999999</v>
      </c>
      <c r="V411" s="161">
        <f>ROUND(E411*U411,2)</f>
        <v>12.12</v>
      </c>
      <c r="W411" s="161"/>
      <c r="X411" s="161" t="s">
        <v>268</v>
      </c>
      <c r="Y411" s="151"/>
      <c r="Z411" s="151"/>
      <c r="AA411" s="151"/>
      <c r="AB411" s="151"/>
      <c r="AC411" s="151"/>
      <c r="AD411" s="151"/>
      <c r="AE411" s="151"/>
      <c r="AF411" s="151"/>
      <c r="AG411" s="151" t="s">
        <v>269</v>
      </c>
      <c r="AH411" s="151"/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outlineLevel="1" x14ac:dyDescent="0.2">
      <c r="A412" s="158"/>
      <c r="B412" s="159"/>
      <c r="C412" s="264" t="s">
        <v>730</v>
      </c>
      <c r="D412" s="265"/>
      <c r="E412" s="265"/>
      <c r="F412" s="265"/>
      <c r="G412" s="265"/>
      <c r="H412" s="161"/>
      <c r="I412" s="161"/>
      <c r="J412" s="161"/>
      <c r="K412" s="161"/>
      <c r="L412" s="161"/>
      <c r="M412" s="161"/>
      <c r="N412" s="160"/>
      <c r="O412" s="160"/>
      <c r="P412" s="160"/>
      <c r="Q412" s="160"/>
      <c r="R412" s="161"/>
      <c r="S412" s="161"/>
      <c r="T412" s="161"/>
      <c r="U412" s="161"/>
      <c r="V412" s="161"/>
      <c r="W412" s="161"/>
      <c r="X412" s="161"/>
      <c r="Y412" s="151"/>
      <c r="Z412" s="151"/>
      <c r="AA412" s="151"/>
      <c r="AB412" s="151"/>
      <c r="AC412" s="151"/>
      <c r="AD412" s="151"/>
      <c r="AE412" s="151"/>
      <c r="AF412" s="151"/>
      <c r="AG412" s="151" t="s">
        <v>271</v>
      </c>
      <c r="AH412" s="151"/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78" t="str">
        <f>C412</f>
        <v>s případnými zemními prcemi s odhozem výkopku na vzdálenost do 3 m, zabetonování patek nosné konstrukce,</v>
      </c>
      <c r="BB412" s="151"/>
      <c r="BC412" s="151"/>
      <c r="BD412" s="151"/>
      <c r="BE412" s="151"/>
      <c r="BF412" s="151"/>
      <c r="BG412" s="151"/>
      <c r="BH412" s="151"/>
    </row>
    <row r="413" spans="1:60" outlineLevel="1" x14ac:dyDescent="0.2">
      <c r="A413" s="171">
        <v>113</v>
      </c>
      <c r="B413" s="172" t="s">
        <v>731</v>
      </c>
      <c r="C413" s="181" t="s">
        <v>732</v>
      </c>
      <c r="D413" s="173" t="s">
        <v>296</v>
      </c>
      <c r="E413" s="174">
        <v>41</v>
      </c>
      <c r="F413" s="175"/>
      <c r="G413" s="176">
        <f>ROUND(E413*F413,2)</f>
        <v>0</v>
      </c>
      <c r="H413" s="175"/>
      <c r="I413" s="176">
        <f>ROUND(E413*H413,2)</f>
        <v>0</v>
      </c>
      <c r="J413" s="175"/>
      <c r="K413" s="176">
        <f>ROUND(E413*J413,2)</f>
        <v>0</v>
      </c>
      <c r="L413" s="176">
        <v>21</v>
      </c>
      <c r="M413" s="176">
        <f>G413*(1+L413/100)</f>
        <v>0</v>
      </c>
      <c r="N413" s="174">
        <v>9.0000000000000006E-5</v>
      </c>
      <c r="O413" s="174">
        <f>ROUND(E413*N413,2)</f>
        <v>0</v>
      </c>
      <c r="P413" s="174">
        <v>0</v>
      </c>
      <c r="Q413" s="174">
        <f>ROUND(E413*P413,2)</f>
        <v>0</v>
      </c>
      <c r="R413" s="176" t="s">
        <v>297</v>
      </c>
      <c r="S413" s="176" t="s">
        <v>190</v>
      </c>
      <c r="T413" s="177" t="s">
        <v>190</v>
      </c>
      <c r="U413" s="161">
        <v>2.1999999999999999E-2</v>
      </c>
      <c r="V413" s="161">
        <f>ROUND(E413*U413,2)</f>
        <v>0.9</v>
      </c>
      <c r="W413" s="161"/>
      <c r="X413" s="161" t="s">
        <v>268</v>
      </c>
      <c r="Y413" s="151"/>
      <c r="Z413" s="151"/>
      <c r="AA413" s="151"/>
      <c r="AB413" s="151"/>
      <c r="AC413" s="151"/>
      <c r="AD413" s="151"/>
      <c r="AE413" s="151"/>
      <c r="AF413" s="151"/>
      <c r="AG413" s="151" t="s">
        <v>269</v>
      </c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 x14ac:dyDescent="0.2">
      <c r="A414" s="158"/>
      <c r="B414" s="159"/>
      <c r="C414" s="253" t="s">
        <v>733</v>
      </c>
      <c r="D414" s="254"/>
      <c r="E414" s="254"/>
      <c r="F414" s="254"/>
      <c r="G414" s="254"/>
      <c r="H414" s="161"/>
      <c r="I414" s="161"/>
      <c r="J414" s="161"/>
      <c r="K414" s="161"/>
      <c r="L414" s="161"/>
      <c r="M414" s="161"/>
      <c r="N414" s="160"/>
      <c r="O414" s="160"/>
      <c r="P414" s="160"/>
      <c r="Q414" s="160"/>
      <c r="R414" s="161"/>
      <c r="S414" s="161"/>
      <c r="T414" s="161"/>
      <c r="U414" s="161"/>
      <c r="V414" s="161"/>
      <c r="W414" s="161"/>
      <c r="X414" s="161"/>
      <c r="Y414" s="151"/>
      <c r="Z414" s="151"/>
      <c r="AA414" s="151"/>
      <c r="AB414" s="151"/>
      <c r="AC414" s="151"/>
      <c r="AD414" s="151"/>
      <c r="AE414" s="151"/>
      <c r="AF414" s="151"/>
      <c r="AG414" s="151" t="s">
        <v>195</v>
      </c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outlineLevel="1" x14ac:dyDescent="0.2">
      <c r="A415" s="158"/>
      <c r="B415" s="159"/>
      <c r="C415" s="182" t="s">
        <v>734</v>
      </c>
      <c r="D415" s="162"/>
      <c r="E415" s="163">
        <v>41</v>
      </c>
      <c r="F415" s="161"/>
      <c r="G415" s="161"/>
      <c r="H415" s="161"/>
      <c r="I415" s="161"/>
      <c r="J415" s="161"/>
      <c r="K415" s="161"/>
      <c r="L415" s="161"/>
      <c r="M415" s="161"/>
      <c r="N415" s="160"/>
      <c r="O415" s="160"/>
      <c r="P415" s="160"/>
      <c r="Q415" s="160"/>
      <c r="R415" s="161"/>
      <c r="S415" s="161"/>
      <c r="T415" s="161"/>
      <c r="U415" s="161"/>
      <c r="V415" s="161"/>
      <c r="W415" s="161"/>
      <c r="X415" s="161"/>
      <c r="Y415" s="151"/>
      <c r="Z415" s="151"/>
      <c r="AA415" s="151"/>
      <c r="AB415" s="151"/>
      <c r="AC415" s="151"/>
      <c r="AD415" s="151"/>
      <c r="AE415" s="151"/>
      <c r="AF415" s="151"/>
      <c r="AG415" s="151" t="s">
        <v>244</v>
      </c>
      <c r="AH415" s="151">
        <v>0</v>
      </c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51"/>
      <c r="BB415" s="151"/>
      <c r="BC415" s="151"/>
      <c r="BD415" s="151"/>
      <c r="BE415" s="151"/>
      <c r="BF415" s="151"/>
      <c r="BG415" s="151"/>
      <c r="BH415" s="151"/>
    </row>
    <row r="416" spans="1:60" outlineLevel="1" x14ac:dyDescent="0.2">
      <c r="A416" s="171">
        <v>114</v>
      </c>
      <c r="B416" s="172" t="s">
        <v>735</v>
      </c>
      <c r="C416" s="181" t="s">
        <v>736</v>
      </c>
      <c r="D416" s="173" t="s">
        <v>296</v>
      </c>
      <c r="E416" s="174">
        <v>25.5</v>
      </c>
      <c r="F416" s="175"/>
      <c r="G416" s="176">
        <f>ROUND(E416*F416,2)</f>
        <v>0</v>
      </c>
      <c r="H416" s="175"/>
      <c r="I416" s="176">
        <f>ROUND(E416*H416,2)</f>
        <v>0</v>
      </c>
      <c r="J416" s="175"/>
      <c r="K416" s="176">
        <f>ROUND(E416*J416,2)</f>
        <v>0</v>
      </c>
      <c r="L416" s="176">
        <v>21</v>
      </c>
      <c r="M416" s="176">
        <f>G416*(1+L416/100)</f>
        <v>0</v>
      </c>
      <c r="N416" s="174">
        <v>1.2999999999999999E-4</v>
      </c>
      <c r="O416" s="174">
        <f>ROUND(E416*N416,2)</f>
        <v>0</v>
      </c>
      <c r="P416" s="174">
        <v>0</v>
      </c>
      <c r="Q416" s="174">
        <f>ROUND(E416*P416,2)</f>
        <v>0</v>
      </c>
      <c r="R416" s="176" t="s">
        <v>297</v>
      </c>
      <c r="S416" s="176" t="s">
        <v>190</v>
      </c>
      <c r="T416" s="177" t="s">
        <v>737</v>
      </c>
      <c r="U416" s="161">
        <v>2.1999999999999999E-2</v>
      </c>
      <c r="V416" s="161">
        <f>ROUND(E416*U416,2)</f>
        <v>0.56000000000000005</v>
      </c>
      <c r="W416" s="161"/>
      <c r="X416" s="161" t="s">
        <v>268</v>
      </c>
      <c r="Y416" s="151"/>
      <c r="Z416" s="151"/>
      <c r="AA416" s="151"/>
      <c r="AB416" s="151"/>
      <c r="AC416" s="151"/>
      <c r="AD416" s="151"/>
      <c r="AE416" s="151"/>
      <c r="AF416" s="151"/>
      <c r="AG416" s="151" t="s">
        <v>269</v>
      </c>
      <c r="AH416" s="151"/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1" x14ac:dyDescent="0.2">
      <c r="A417" s="158"/>
      <c r="B417" s="159"/>
      <c r="C417" s="253" t="s">
        <v>733</v>
      </c>
      <c r="D417" s="254"/>
      <c r="E417" s="254"/>
      <c r="F417" s="254"/>
      <c r="G417" s="254"/>
      <c r="H417" s="161"/>
      <c r="I417" s="161"/>
      <c r="J417" s="161"/>
      <c r="K417" s="161"/>
      <c r="L417" s="161"/>
      <c r="M417" s="161"/>
      <c r="N417" s="160"/>
      <c r="O417" s="160"/>
      <c r="P417" s="160"/>
      <c r="Q417" s="160"/>
      <c r="R417" s="161"/>
      <c r="S417" s="161"/>
      <c r="T417" s="161"/>
      <c r="U417" s="161"/>
      <c r="V417" s="161"/>
      <c r="W417" s="161"/>
      <c r="X417" s="161"/>
      <c r="Y417" s="151"/>
      <c r="Z417" s="151"/>
      <c r="AA417" s="151"/>
      <c r="AB417" s="151"/>
      <c r="AC417" s="151"/>
      <c r="AD417" s="151"/>
      <c r="AE417" s="151"/>
      <c r="AF417" s="151"/>
      <c r="AG417" s="151" t="s">
        <v>195</v>
      </c>
      <c r="AH417" s="151"/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 x14ac:dyDescent="0.2">
      <c r="A418" s="158"/>
      <c r="B418" s="159"/>
      <c r="C418" s="182" t="s">
        <v>738</v>
      </c>
      <c r="D418" s="162"/>
      <c r="E418" s="163">
        <v>25.5</v>
      </c>
      <c r="F418" s="161"/>
      <c r="G418" s="161"/>
      <c r="H418" s="161"/>
      <c r="I418" s="161"/>
      <c r="J418" s="161"/>
      <c r="K418" s="161"/>
      <c r="L418" s="161"/>
      <c r="M418" s="161"/>
      <c r="N418" s="160"/>
      <c r="O418" s="160"/>
      <c r="P418" s="160"/>
      <c r="Q418" s="160"/>
      <c r="R418" s="161"/>
      <c r="S418" s="161"/>
      <c r="T418" s="161"/>
      <c r="U418" s="161"/>
      <c r="V418" s="161"/>
      <c r="W418" s="161"/>
      <c r="X418" s="161"/>
      <c r="Y418" s="151"/>
      <c r="Z418" s="151"/>
      <c r="AA418" s="151"/>
      <c r="AB418" s="151"/>
      <c r="AC418" s="151"/>
      <c r="AD418" s="151"/>
      <c r="AE418" s="151"/>
      <c r="AF418" s="151"/>
      <c r="AG418" s="151" t="s">
        <v>244</v>
      </c>
      <c r="AH418" s="151">
        <v>0</v>
      </c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ht="22.5" outlineLevel="1" x14ac:dyDescent="0.2">
      <c r="A419" s="171">
        <v>115</v>
      </c>
      <c r="B419" s="172" t="s">
        <v>739</v>
      </c>
      <c r="C419" s="181" t="s">
        <v>740</v>
      </c>
      <c r="D419" s="173" t="s">
        <v>266</v>
      </c>
      <c r="E419" s="174">
        <v>6</v>
      </c>
      <c r="F419" s="175"/>
      <c r="G419" s="176">
        <f>ROUND(E419*F419,2)</f>
        <v>0</v>
      </c>
      <c r="H419" s="175"/>
      <c r="I419" s="176">
        <f>ROUND(E419*H419,2)</f>
        <v>0</v>
      </c>
      <c r="J419" s="175"/>
      <c r="K419" s="176">
        <f>ROUND(E419*J419,2)</f>
        <v>0</v>
      </c>
      <c r="L419" s="176">
        <v>21</v>
      </c>
      <c r="M419" s="176">
        <f>G419*(1+L419/100)</f>
        <v>0</v>
      </c>
      <c r="N419" s="174">
        <v>7.6000000000000004E-4</v>
      </c>
      <c r="O419" s="174">
        <f>ROUND(E419*N419,2)</f>
        <v>0</v>
      </c>
      <c r="P419" s="174">
        <v>0</v>
      </c>
      <c r="Q419" s="174">
        <f>ROUND(E419*P419,2)</f>
        <v>0</v>
      </c>
      <c r="R419" s="176" t="s">
        <v>297</v>
      </c>
      <c r="S419" s="176" t="s">
        <v>190</v>
      </c>
      <c r="T419" s="177" t="s">
        <v>190</v>
      </c>
      <c r="U419" s="161">
        <v>0.311</v>
      </c>
      <c r="V419" s="161">
        <f>ROUND(E419*U419,2)</f>
        <v>1.87</v>
      </c>
      <c r="W419" s="161"/>
      <c r="X419" s="161" t="s">
        <v>268</v>
      </c>
      <c r="Y419" s="151"/>
      <c r="Z419" s="151"/>
      <c r="AA419" s="151"/>
      <c r="AB419" s="151"/>
      <c r="AC419" s="151"/>
      <c r="AD419" s="151"/>
      <c r="AE419" s="151"/>
      <c r="AF419" s="151"/>
      <c r="AG419" s="151" t="s">
        <v>269</v>
      </c>
      <c r="AH419" s="151"/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outlineLevel="1" x14ac:dyDescent="0.2">
      <c r="A420" s="158"/>
      <c r="B420" s="159"/>
      <c r="C420" s="253" t="s">
        <v>733</v>
      </c>
      <c r="D420" s="254"/>
      <c r="E420" s="254"/>
      <c r="F420" s="254"/>
      <c r="G420" s="254"/>
      <c r="H420" s="161"/>
      <c r="I420" s="161"/>
      <c r="J420" s="161"/>
      <c r="K420" s="161"/>
      <c r="L420" s="161"/>
      <c r="M420" s="161"/>
      <c r="N420" s="160"/>
      <c r="O420" s="160"/>
      <c r="P420" s="160"/>
      <c r="Q420" s="160"/>
      <c r="R420" s="161"/>
      <c r="S420" s="161"/>
      <c r="T420" s="161"/>
      <c r="U420" s="161"/>
      <c r="V420" s="161"/>
      <c r="W420" s="161"/>
      <c r="X420" s="161"/>
      <c r="Y420" s="151"/>
      <c r="Z420" s="151"/>
      <c r="AA420" s="151"/>
      <c r="AB420" s="151"/>
      <c r="AC420" s="151"/>
      <c r="AD420" s="151"/>
      <c r="AE420" s="151"/>
      <c r="AF420" s="151"/>
      <c r="AG420" s="151" t="s">
        <v>195</v>
      </c>
      <c r="AH420" s="151"/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51"/>
      <c r="BB420" s="151"/>
      <c r="BC420" s="151"/>
      <c r="BD420" s="151"/>
      <c r="BE420" s="151"/>
      <c r="BF420" s="151"/>
      <c r="BG420" s="151"/>
      <c r="BH420" s="151"/>
    </row>
    <row r="421" spans="1:60" outlineLevel="1" x14ac:dyDescent="0.2">
      <c r="A421" s="158"/>
      <c r="B421" s="159"/>
      <c r="C421" s="182" t="s">
        <v>741</v>
      </c>
      <c r="D421" s="162"/>
      <c r="E421" s="163">
        <v>6</v>
      </c>
      <c r="F421" s="161"/>
      <c r="G421" s="161"/>
      <c r="H421" s="161"/>
      <c r="I421" s="161"/>
      <c r="J421" s="161"/>
      <c r="K421" s="161"/>
      <c r="L421" s="161"/>
      <c r="M421" s="161"/>
      <c r="N421" s="160"/>
      <c r="O421" s="160"/>
      <c r="P421" s="160"/>
      <c r="Q421" s="160"/>
      <c r="R421" s="161"/>
      <c r="S421" s="161"/>
      <c r="T421" s="161"/>
      <c r="U421" s="161"/>
      <c r="V421" s="161"/>
      <c r="W421" s="161"/>
      <c r="X421" s="161"/>
      <c r="Y421" s="151"/>
      <c r="Z421" s="151"/>
      <c r="AA421" s="151"/>
      <c r="AB421" s="151"/>
      <c r="AC421" s="151"/>
      <c r="AD421" s="151"/>
      <c r="AE421" s="151"/>
      <c r="AF421" s="151"/>
      <c r="AG421" s="151" t="s">
        <v>244</v>
      </c>
      <c r="AH421" s="151">
        <v>0</v>
      </c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outlineLevel="1" x14ac:dyDescent="0.2">
      <c r="A422" s="171">
        <v>116</v>
      </c>
      <c r="B422" s="172" t="s">
        <v>742</v>
      </c>
      <c r="C422" s="181" t="s">
        <v>743</v>
      </c>
      <c r="D422" s="173" t="s">
        <v>296</v>
      </c>
      <c r="E422" s="174">
        <v>66.5</v>
      </c>
      <c r="F422" s="175"/>
      <c r="G422" s="176">
        <f>ROUND(E422*F422,2)</f>
        <v>0</v>
      </c>
      <c r="H422" s="175"/>
      <c r="I422" s="176">
        <f>ROUND(E422*H422,2)</f>
        <v>0</v>
      </c>
      <c r="J422" s="175"/>
      <c r="K422" s="176">
        <f>ROUND(E422*J422,2)</f>
        <v>0</v>
      </c>
      <c r="L422" s="176">
        <v>21</v>
      </c>
      <c r="M422" s="176">
        <f>G422*(1+L422/100)</f>
        <v>0</v>
      </c>
      <c r="N422" s="174">
        <v>0</v>
      </c>
      <c r="O422" s="174">
        <f>ROUND(E422*N422,2)</f>
        <v>0</v>
      </c>
      <c r="P422" s="174">
        <v>0</v>
      </c>
      <c r="Q422" s="174">
        <f>ROUND(E422*P422,2)</f>
        <v>0</v>
      </c>
      <c r="R422" s="176" t="s">
        <v>297</v>
      </c>
      <c r="S422" s="176" t="s">
        <v>190</v>
      </c>
      <c r="T422" s="177" t="s">
        <v>190</v>
      </c>
      <c r="U422" s="161">
        <v>1.2E-2</v>
      </c>
      <c r="V422" s="161">
        <f>ROUND(E422*U422,2)</f>
        <v>0.8</v>
      </c>
      <c r="W422" s="161"/>
      <c r="X422" s="161" t="s">
        <v>268</v>
      </c>
      <c r="Y422" s="151"/>
      <c r="Z422" s="151"/>
      <c r="AA422" s="151"/>
      <c r="AB422" s="151"/>
      <c r="AC422" s="151"/>
      <c r="AD422" s="151"/>
      <c r="AE422" s="151"/>
      <c r="AF422" s="151"/>
      <c r="AG422" s="151" t="s">
        <v>269</v>
      </c>
      <c r="AH422" s="151"/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1" x14ac:dyDescent="0.2">
      <c r="A423" s="158"/>
      <c r="B423" s="159"/>
      <c r="C423" s="264" t="s">
        <v>744</v>
      </c>
      <c r="D423" s="265"/>
      <c r="E423" s="265"/>
      <c r="F423" s="265"/>
      <c r="G423" s="265"/>
      <c r="H423" s="161"/>
      <c r="I423" s="161"/>
      <c r="J423" s="161"/>
      <c r="K423" s="161"/>
      <c r="L423" s="161"/>
      <c r="M423" s="161"/>
      <c r="N423" s="160"/>
      <c r="O423" s="160"/>
      <c r="P423" s="160"/>
      <c r="Q423" s="160"/>
      <c r="R423" s="161"/>
      <c r="S423" s="161"/>
      <c r="T423" s="161"/>
      <c r="U423" s="161"/>
      <c r="V423" s="161"/>
      <c r="W423" s="161"/>
      <c r="X423" s="161"/>
      <c r="Y423" s="151"/>
      <c r="Z423" s="151"/>
      <c r="AA423" s="151"/>
      <c r="AB423" s="151"/>
      <c r="AC423" s="151"/>
      <c r="AD423" s="151"/>
      <c r="AE423" s="151"/>
      <c r="AF423" s="151"/>
      <c r="AG423" s="151" t="s">
        <v>271</v>
      </c>
      <c r="AH423" s="151"/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1" x14ac:dyDescent="0.2">
      <c r="A424" s="158"/>
      <c r="B424" s="159"/>
      <c r="C424" s="255" t="s">
        <v>733</v>
      </c>
      <c r="D424" s="256"/>
      <c r="E424" s="256"/>
      <c r="F424" s="256"/>
      <c r="G424" s="256"/>
      <c r="H424" s="161"/>
      <c r="I424" s="161"/>
      <c r="J424" s="161"/>
      <c r="K424" s="161"/>
      <c r="L424" s="161"/>
      <c r="M424" s="161"/>
      <c r="N424" s="160"/>
      <c r="O424" s="160"/>
      <c r="P424" s="160"/>
      <c r="Q424" s="160"/>
      <c r="R424" s="161"/>
      <c r="S424" s="161"/>
      <c r="T424" s="161"/>
      <c r="U424" s="161"/>
      <c r="V424" s="161"/>
      <c r="W424" s="161"/>
      <c r="X424" s="161"/>
      <c r="Y424" s="151"/>
      <c r="Z424" s="151"/>
      <c r="AA424" s="151"/>
      <c r="AB424" s="151"/>
      <c r="AC424" s="151"/>
      <c r="AD424" s="151"/>
      <c r="AE424" s="151"/>
      <c r="AF424" s="151"/>
      <c r="AG424" s="151" t="s">
        <v>195</v>
      </c>
      <c r="AH424" s="151"/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outlineLevel="1" x14ac:dyDescent="0.2">
      <c r="A425" s="158"/>
      <c r="B425" s="159"/>
      <c r="C425" s="182" t="s">
        <v>734</v>
      </c>
      <c r="D425" s="162"/>
      <c r="E425" s="163">
        <v>41</v>
      </c>
      <c r="F425" s="161"/>
      <c r="G425" s="161"/>
      <c r="H425" s="161"/>
      <c r="I425" s="161"/>
      <c r="J425" s="161"/>
      <c r="K425" s="161"/>
      <c r="L425" s="161"/>
      <c r="M425" s="161"/>
      <c r="N425" s="160"/>
      <c r="O425" s="160"/>
      <c r="P425" s="160"/>
      <c r="Q425" s="160"/>
      <c r="R425" s="161"/>
      <c r="S425" s="161"/>
      <c r="T425" s="161"/>
      <c r="U425" s="161"/>
      <c r="V425" s="161"/>
      <c r="W425" s="161"/>
      <c r="X425" s="161"/>
      <c r="Y425" s="151"/>
      <c r="Z425" s="151"/>
      <c r="AA425" s="151"/>
      <c r="AB425" s="151"/>
      <c r="AC425" s="151"/>
      <c r="AD425" s="151"/>
      <c r="AE425" s="151"/>
      <c r="AF425" s="151"/>
      <c r="AG425" s="151" t="s">
        <v>244</v>
      </c>
      <c r="AH425" s="151">
        <v>0</v>
      </c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51"/>
      <c r="BB425" s="151"/>
      <c r="BC425" s="151"/>
      <c r="BD425" s="151"/>
      <c r="BE425" s="151"/>
      <c r="BF425" s="151"/>
      <c r="BG425" s="151"/>
      <c r="BH425" s="151"/>
    </row>
    <row r="426" spans="1:60" outlineLevel="1" x14ac:dyDescent="0.2">
      <c r="A426" s="158"/>
      <c r="B426" s="159"/>
      <c r="C426" s="182" t="s">
        <v>738</v>
      </c>
      <c r="D426" s="162"/>
      <c r="E426" s="163">
        <v>25.5</v>
      </c>
      <c r="F426" s="161"/>
      <c r="G426" s="161"/>
      <c r="H426" s="161"/>
      <c r="I426" s="161"/>
      <c r="J426" s="161"/>
      <c r="K426" s="161"/>
      <c r="L426" s="161"/>
      <c r="M426" s="161"/>
      <c r="N426" s="160"/>
      <c r="O426" s="160"/>
      <c r="P426" s="160"/>
      <c r="Q426" s="160"/>
      <c r="R426" s="161"/>
      <c r="S426" s="161"/>
      <c r="T426" s="161"/>
      <c r="U426" s="161"/>
      <c r="V426" s="161"/>
      <c r="W426" s="161"/>
      <c r="X426" s="161"/>
      <c r="Y426" s="151"/>
      <c r="Z426" s="151"/>
      <c r="AA426" s="151"/>
      <c r="AB426" s="151"/>
      <c r="AC426" s="151"/>
      <c r="AD426" s="151"/>
      <c r="AE426" s="151"/>
      <c r="AF426" s="151"/>
      <c r="AG426" s="151" t="s">
        <v>244</v>
      </c>
      <c r="AH426" s="151">
        <v>0</v>
      </c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outlineLevel="1" x14ac:dyDescent="0.2">
      <c r="A427" s="171">
        <v>117</v>
      </c>
      <c r="B427" s="172" t="s">
        <v>745</v>
      </c>
      <c r="C427" s="181" t="s">
        <v>746</v>
      </c>
      <c r="D427" s="173" t="s">
        <v>296</v>
      </c>
      <c r="E427" s="174">
        <v>1202.9715000000001</v>
      </c>
      <c r="F427" s="175"/>
      <c r="G427" s="176">
        <f>ROUND(E427*F427,2)</f>
        <v>0</v>
      </c>
      <c r="H427" s="175"/>
      <c r="I427" s="176">
        <f>ROUND(E427*H427,2)</f>
        <v>0</v>
      </c>
      <c r="J427" s="175"/>
      <c r="K427" s="176">
        <f>ROUND(E427*J427,2)</f>
        <v>0</v>
      </c>
      <c r="L427" s="176">
        <v>21</v>
      </c>
      <c r="M427" s="176">
        <f>G427*(1+L427/100)</f>
        <v>0</v>
      </c>
      <c r="N427" s="174">
        <v>0.14424000000000001</v>
      </c>
      <c r="O427" s="174">
        <f>ROUND(E427*N427,2)</f>
        <v>173.52</v>
      </c>
      <c r="P427" s="174">
        <v>0</v>
      </c>
      <c r="Q427" s="174">
        <f>ROUND(E427*P427,2)</f>
        <v>0</v>
      </c>
      <c r="R427" s="176"/>
      <c r="S427" s="176" t="s">
        <v>230</v>
      </c>
      <c r="T427" s="177" t="s">
        <v>191</v>
      </c>
      <c r="U427" s="161">
        <v>0.216</v>
      </c>
      <c r="V427" s="161">
        <f>ROUND(E427*U427,2)</f>
        <v>259.83999999999997</v>
      </c>
      <c r="W427" s="161"/>
      <c r="X427" s="161" t="s">
        <v>268</v>
      </c>
      <c r="Y427" s="151"/>
      <c r="Z427" s="151"/>
      <c r="AA427" s="151"/>
      <c r="AB427" s="151"/>
      <c r="AC427" s="151"/>
      <c r="AD427" s="151"/>
      <c r="AE427" s="151"/>
      <c r="AF427" s="151"/>
      <c r="AG427" s="151" t="s">
        <v>269</v>
      </c>
      <c r="AH427" s="151"/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outlineLevel="1" x14ac:dyDescent="0.2">
      <c r="A428" s="158"/>
      <c r="B428" s="159"/>
      <c r="C428" s="253" t="s">
        <v>747</v>
      </c>
      <c r="D428" s="254"/>
      <c r="E428" s="254"/>
      <c r="F428" s="254"/>
      <c r="G428" s="254"/>
      <c r="H428" s="161"/>
      <c r="I428" s="161"/>
      <c r="J428" s="161"/>
      <c r="K428" s="161"/>
      <c r="L428" s="161"/>
      <c r="M428" s="161"/>
      <c r="N428" s="160"/>
      <c r="O428" s="160"/>
      <c r="P428" s="160"/>
      <c r="Q428" s="160"/>
      <c r="R428" s="161"/>
      <c r="S428" s="161"/>
      <c r="T428" s="161"/>
      <c r="U428" s="161"/>
      <c r="V428" s="161"/>
      <c r="W428" s="161"/>
      <c r="X428" s="161"/>
      <c r="Y428" s="151"/>
      <c r="Z428" s="151"/>
      <c r="AA428" s="151"/>
      <c r="AB428" s="151"/>
      <c r="AC428" s="151"/>
      <c r="AD428" s="151"/>
      <c r="AE428" s="151"/>
      <c r="AF428" s="151"/>
      <c r="AG428" s="151" t="s">
        <v>195</v>
      </c>
      <c r="AH428" s="151"/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1" x14ac:dyDescent="0.2">
      <c r="A429" s="158"/>
      <c r="B429" s="159"/>
      <c r="C429" s="182" t="s">
        <v>748</v>
      </c>
      <c r="D429" s="162"/>
      <c r="E429" s="163">
        <v>1202.9715000000001</v>
      </c>
      <c r="F429" s="161"/>
      <c r="G429" s="161"/>
      <c r="H429" s="161"/>
      <c r="I429" s="161"/>
      <c r="J429" s="161"/>
      <c r="K429" s="161"/>
      <c r="L429" s="161"/>
      <c r="M429" s="161"/>
      <c r="N429" s="160"/>
      <c r="O429" s="160"/>
      <c r="P429" s="160"/>
      <c r="Q429" s="160"/>
      <c r="R429" s="161"/>
      <c r="S429" s="161"/>
      <c r="T429" s="161"/>
      <c r="U429" s="161"/>
      <c r="V429" s="161"/>
      <c r="W429" s="161"/>
      <c r="X429" s="161"/>
      <c r="Y429" s="151"/>
      <c r="Z429" s="151"/>
      <c r="AA429" s="151"/>
      <c r="AB429" s="151"/>
      <c r="AC429" s="151"/>
      <c r="AD429" s="151"/>
      <c r="AE429" s="151"/>
      <c r="AF429" s="151"/>
      <c r="AG429" s="151" t="s">
        <v>244</v>
      </c>
      <c r="AH429" s="151">
        <v>0</v>
      </c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outlineLevel="1" x14ac:dyDescent="0.2">
      <c r="A430" s="158"/>
      <c r="B430" s="159"/>
      <c r="C430" s="195" t="s">
        <v>331</v>
      </c>
      <c r="D430" s="186"/>
      <c r="E430" s="187"/>
      <c r="F430" s="161"/>
      <c r="G430" s="161"/>
      <c r="H430" s="161"/>
      <c r="I430" s="161"/>
      <c r="J430" s="161"/>
      <c r="K430" s="161"/>
      <c r="L430" s="161"/>
      <c r="M430" s="161"/>
      <c r="N430" s="160"/>
      <c r="O430" s="160"/>
      <c r="P430" s="160"/>
      <c r="Q430" s="160"/>
      <c r="R430" s="161"/>
      <c r="S430" s="161"/>
      <c r="T430" s="161"/>
      <c r="U430" s="161"/>
      <c r="V430" s="161"/>
      <c r="W430" s="161"/>
      <c r="X430" s="161"/>
      <c r="Y430" s="151"/>
      <c r="Z430" s="151"/>
      <c r="AA430" s="151"/>
      <c r="AB430" s="151"/>
      <c r="AC430" s="151"/>
      <c r="AD430" s="151"/>
      <c r="AE430" s="151"/>
      <c r="AF430" s="151"/>
      <c r="AG430" s="151" t="s">
        <v>244</v>
      </c>
      <c r="AH430" s="151"/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outlineLevel="1" x14ac:dyDescent="0.2">
      <c r="A431" s="158"/>
      <c r="B431" s="159"/>
      <c r="C431" s="196" t="s">
        <v>749</v>
      </c>
      <c r="D431" s="186"/>
      <c r="E431" s="187">
        <v>0.99009999999999998</v>
      </c>
      <c r="F431" s="161"/>
      <c r="G431" s="161"/>
      <c r="H431" s="161"/>
      <c r="I431" s="161"/>
      <c r="J431" s="161"/>
      <c r="K431" s="161"/>
      <c r="L431" s="161"/>
      <c r="M431" s="161"/>
      <c r="N431" s="160"/>
      <c r="O431" s="160"/>
      <c r="P431" s="160"/>
      <c r="Q431" s="160"/>
      <c r="R431" s="161"/>
      <c r="S431" s="161"/>
      <c r="T431" s="161"/>
      <c r="U431" s="161"/>
      <c r="V431" s="161"/>
      <c r="W431" s="161"/>
      <c r="X431" s="161"/>
      <c r="Y431" s="151"/>
      <c r="Z431" s="151"/>
      <c r="AA431" s="151"/>
      <c r="AB431" s="151"/>
      <c r="AC431" s="151"/>
      <c r="AD431" s="151"/>
      <c r="AE431" s="151"/>
      <c r="AF431" s="151"/>
      <c r="AG431" s="151" t="s">
        <v>244</v>
      </c>
      <c r="AH431" s="151">
        <v>2</v>
      </c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1" x14ac:dyDescent="0.2">
      <c r="A432" s="158"/>
      <c r="B432" s="159"/>
      <c r="C432" s="195" t="s">
        <v>333</v>
      </c>
      <c r="D432" s="186"/>
      <c r="E432" s="187"/>
      <c r="F432" s="161"/>
      <c r="G432" s="161"/>
      <c r="H432" s="161"/>
      <c r="I432" s="161"/>
      <c r="J432" s="161"/>
      <c r="K432" s="161"/>
      <c r="L432" s="161"/>
      <c r="M432" s="161"/>
      <c r="N432" s="160"/>
      <c r="O432" s="160"/>
      <c r="P432" s="160"/>
      <c r="Q432" s="160"/>
      <c r="R432" s="161"/>
      <c r="S432" s="161"/>
      <c r="T432" s="161"/>
      <c r="U432" s="161"/>
      <c r="V432" s="161"/>
      <c r="W432" s="161"/>
      <c r="X432" s="161"/>
      <c r="Y432" s="151"/>
      <c r="Z432" s="151"/>
      <c r="AA432" s="151"/>
      <c r="AB432" s="151"/>
      <c r="AC432" s="151"/>
      <c r="AD432" s="151"/>
      <c r="AE432" s="151"/>
      <c r="AF432" s="151"/>
      <c r="AG432" s="151" t="s">
        <v>244</v>
      </c>
      <c r="AH432" s="151"/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 outlineLevel="1" x14ac:dyDescent="0.2">
      <c r="A433" s="171">
        <v>118</v>
      </c>
      <c r="B433" s="172" t="s">
        <v>750</v>
      </c>
      <c r="C433" s="181" t="s">
        <v>751</v>
      </c>
      <c r="D433" s="173" t="s">
        <v>296</v>
      </c>
      <c r="E433" s="174">
        <v>32</v>
      </c>
      <c r="F433" s="175"/>
      <c r="G433" s="176">
        <f>ROUND(E433*F433,2)</f>
        <v>0</v>
      </c>
      <c r="H433" s="175"/>
      <c r="I433" s="176">
        <f>ROUND(E433*H433,2)</f>
        <v>0</v>
      </c>
      <c r="J433" s="175"/>
      <c r="K433" s="176">
        <f>ROUND(E433*J433,2)</f>
        <v>0</v>
      </c>
      <c r="L433" s="176">
        <v>21</v>
      </c>
      <c r="M433" s="176">
        <f>G433*(1+L433/100)</f>
        <v>0</v>
      </c>
      <c r="N433" s="174">
        <v>0</v>
      </c>
      <c r="O433" s="174">
        <f>ROUND(E433*N433,2)</f>
        <v>0</v>
      </c>
      <c r="P433" s="174">
        <v>0</v>
      </c>
      <c r="Q433" s="174">
        <f>ROUND(E433*P433,2)</f>
        <v>0</v>
      </c>
      <c r="R433" s="176" t="s">
        <v>297</v>
      </c>
      <c r="S433" s="176" t="s">
        <v>190</v>
      </c>
      <c r="T433" s="177" t="s">
        <v>190</v>
      </c>
      <c r="U433" s="161">
        <v>0.12</v>
      </c>
      <c r="V433" s="161">
        <f>ROUND(E433*U433,2)</f>
        <v>3.84</v>
      </c>
      <c r="W433" s="161"/>
      <c r="X433" s="161" t="s">
        <v>268</v>
      </c>
      <c r="Y433" s="151"/>
      <c r="Z433" s="151"/>
      <c r="AA433" s="151"/>
      <c r="AB433" s="151"/>
      <c r="AC433" s="151"/>
      <c r="AD433" s="151"/>
      <c r="AE433" s="151"/>
      <c r="AF433" s="151"/>
      <c r="AG433" s="151" t="s">
        <v>269</v>
      </c>
      <c r="AH433" s="151"/>
      <c r="AI433" s="151"/>
      <c r="AJ433" s="151"/>
      <c r="AK433" s="151"/>
      <c r="AL433" s="151"/>
      <c r="AM433" s="151"/>
      <c r="AN433" s="151"/>
      <c r="AO433" s="151"/>
      <c r="AP433" s="151"/>
      <c r="AQ433" s="151"/>
      <c r="AR433" s="151"/>
      <c r="AS433" s="151"/>
      <c r="AT433" s="151"/>
      <c r="AU433" s="151"/>
      <c r="AV433" s="151"/>
      <c r="AW433" s="151"/>
      <c r="AX433" s="151"/>
      <c r="AY433" s="151"/>
      <c r="AZ433" s="151"/>
      <c r="BA433" s="151"/>
      <c r="BB433" s="151"/>
      <c r="BC433" s="151"/>
      <c r="BD433" s="151"/>
      <c r="BE433" s="151"/>
      <c r="BF433" s="151"/>
      <c r="BG433" s="151"/>
      <c r="BH433" s="151"/>
    </row>
    <row r="434" spans="1:60" outlineLevel="1" x14ac:dyDescent="0.2">
      <c r="A434" s="158"/>
      <c r="B434" s="159"/>
      <c r="C434" s="264" t="s">
        <v>752</v>
      </c>
      <c r="D434" s="265"/>
      <c r="E434" s="265"/>
      <c r="F434" s="265"/>
      <c r="G434" s="265"/>
      <c r="H434" s="161"/>
      <c r="I434" s="161"/>
      <c r="J434" s="161"/>
      <c r="K434" s="161"/>
      <c r="L434" s="161"/>
      <c r="M434" s="161"/>
      <c r="N434" s="160"/>
      <c r="O434" s="160"/>
      <c r="P434" s="160"/>
      <c r="Q434" s="160"/>
      <c r="R434" s="161"/>
      <c r="S434" s="161"/>
      <c r="T434" s="161"/>
      <c r="U434" s="161"/>
      <c r="V434" s="161"/>
      <c r="W434" s="161"/>
      <c r="X434" s="161"/>
      <c r="Y434" s="151"/>
      <c r="Z434" s="151"/>
      <c r="AA434" s="151"/>
      <c r="AB434" s="151"/>
      <c r="AC434" s="151"/>
      <c r="AD434" s="151"/>
      <c r="AE434" s="151"/>
      <c r="AF434" s="151"/>
      <c r="AG434" s="151" t="s">
        <v>271</v>
      </c>
      <c r="AH434" s="151"/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outlineLevel="1" x14ac:dyDescent="0.2">
      <c r="A435" s="158"/>
      <c r="B435" s="159"/>
      <c r="C435" s="182" t="s">
        <v>753</v>
      </c>
      <c r="D435" s="162"/>
      <c r="E435" s="163">
        <v>32</v>
      </c>
      <c r="F435" s="161"/>
      <c r="G435" s="161"/>
      <c r="H435" s="161"/>
      <c r="I435" s="161"/>
      <c r="J435" s="161"/>
      <c r="K435" s="161"/>
      <c r="L435" s="161"/>
      <c r="M435" s="161"/>
      <c r="N435" s="160"/>
      <c r="O435" s="160"/>
      <c r="P435" s="160"/>
      <c r="Q435" s="160"/>
      <c r="R435" s="161"/>
      <c r="S435" s="161"/>
      <c r="T435" s="161"/>
      <c r="U435" s="161"/>
      <c r="V435" s="161"/>
      <c r="W435" s="161"/>
      <c r="X435" s="161"/>
      <c r="Y435" s="151"/>
      <c r="Z435" s="151"/>
      <c r="AA435" s="151"/>
      <c r="AB435" s="151"/>
      <c r="AC435" s="151"/>
      <c r="AD435" s="151"/>
      <c r="AE435" s="151"/>
      <c r="AF435" s="151"/>
      <c r="AG435" s="151" t="s">
        <v>244</v>
      </c>
      <c r="AH435" s="151">
        <v>5</v>
      </c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outlineLevel="1" x14ac:dyDescent="0.2">
      <c r="A436" s="171">
        <v>119</v>
      </c>
      <c r="B436" s="172" t="s">
        <v>754</v>
      </c>
      <c r="C436" s="181" t="s">
        <v>755</v>
      </c>
      <c r="D436" s="173" t="s">
        <v>296</v>
      </c>
      <c r="E436" s="174">
        <v>53</v>
      </c>
      <c r="F436" s="175"/>
      <c r="G436" s="176">
        <f>ROUND(E436*F436,2)</f>
        <v>0</v>
      </c>
      <c r="H436" s="175"/>
      <c r="I436" s="176">
        <f>ROUND(E436*H436,2)</f>
        <v>0</v>
      </c>
      <c r="J436" s="175"/>
      <c r="K436" s="176">
        <f>ROUND(E436*J436,2)</f>
        <v>0</v>
      </c>
      <c r="L436" s="176">
        <v>21</v>
      </c>
      <c r="M436" s="176">
        <f>G436*(1+L436/100)</f>
        <v>0</v>
      </c>
      <c r="N436" s="174">
        <v>0</v>
      </c>
      <c r="O436" s="174">
        <f>ROUND(E436*N436,2)</f>
        <v>0</v>
      </c>
      <c r="P436" s="174">
        <v>0</v>
      </c>
      <c r="Q436" s="174">
        <f>ROUND(E436*P436,2)</f>
        <v>0</v>
      </c>
      <c r="R436" s="176" t="s">
        <v>297</v>
      </c>
      <c r="S436" s="176" t="s">
        <v>190</v>
      </c>
      <c r="T436" s="177" t="s">
        <v>190</v>
      </c>
      <c r="U436" s="161">
        <v>3.2000000000000001E-2</v>
      </c>
      <c r="V436" s="161">
        <f>ROUND(E436*U436,2)</f>
        <v>1.7</v>
      </c>
      <c r="W436" s="161"/>
      <c r="X436" s="161" t="s">
        <v>268</v>
      </c>
      <c r="Y436" s="151"/>
      <c r="Z436" s="151"/>
      <c r="AA436" s="151"/>
      <c r="AB436" s="151"/>
      <c r="AC436" s="151"/>
      <c r="AD436" s="151"/>
      <c r="AE436" s="151"/>
      <c r="AF436" s="151"/>
      <c r="AG436" s="151" t="s">
        <v>269</v>
      </c>
      <c r="AH436" s="151"/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1" x14ac:dyDescent="0.2">
      <c r="A437" s="158"/>
      <c r="B437" s="159"/>
      <c r="C437" s="264" t="s">
        <v>756</v>
      </c>
      <c r="D437" s="265"/>
      <c r="E437" s="265"/>
      <c r="F437" s="265"/>
      <c r="G437" s="265"/>
      <c r="H437" s="161"/>
      <c r="I437" s="161"/>
      <c r="J437" s="161"/>
      <c r="K437" s="161"/>
      <c r="L437" s="161"/>
      <c r="M437" s="161"/>
      <c r="N437" s="160"/>
      <c r="O437" s="160"/>
      <c r="P437" s="160"/>
      <c r="Q437" s="160"/>
      <c r="R437" s="161"/>
      <c r="S437" s="161"/>
      <c r="T437" s="161"/>
      <c r="U437" s="161"/>
      <c r="V437" s="161"/>
      <c r="W437" s="161"/>
      <c r="X437" s="161"/>
      <c r="Y437" s="151"/>
      <c r="Z437" s="151"/>
      <c r="AA437" s="151"/>
      <c r="AB437" s="151"/>
      <c r="AC437" s="151"/>
      <c r="AD437" s="151"/>
      <c r="AE437" s="151"/>
      <c r="AF437" s="151"/>
      <c r="AG437" s="151" t="s">
        <v>271</v>
      </c>
      <c r="AH437" s="151"/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 outlineLevel="1" x14ac:dyDescent="0.2">
      <c r="A438" s="158"/>
      <c r="B438" s="159"/>
      <c r="C438" s="182" t="s">
        <v>753</v>
      </c>
      <c r="D438" s="162"/>
      <c r="E438" s="163">
        <v>32</v>
      </c>
      <c r="F438" s="161"/>
      <c r="G438" s="161"/>
      <c r="H438" s="161"/>
      <c r="I438" s="161"/>
      <c r="J438" s="161"/>
      <c r="K438" s="161"/>
      <c r="L438" s="161"/>
      <c r="M438" s="161"/>
      <c r="N438" s="160"/>
      <c r="O438" s="160"/>
      <c r="P438" s="160"/>
      <c r="Q438" s="160"/>
      <c r="R438" s="161"/>
      <c r="S438" s="161"/>
      <c r="T438" s="161"/>
      <c r="U438" s="161"/>
      <c r="V438" s="161"/>
      <c r="W438" s="161"/>
      <c r="X438" s="161"/>
      <c r="Y438" s="151"/>
      <c r="Z438" s="151"/>
      <c r="AA438" s="151"/>
      <c r="AB438" s="151"/>
      <c r="AC438" s="151"/>
      <c r="AD438" s="151"/>
      <c r="AE438" s="151"/>
      <c r="AF438" s="151"/>
      <c r="AG438" s="151" t="s">
        <v>244</v>
      </c>
      <c r="AH438" s="151">
        <v>5</v>
      </c>
      <c r="AI438" s="151"/>
      <c r="AJ438" s="151"/>
      <c r="AK438" s="151"/>
      <c r="AL438" s="151"/>
      <c r="AM438" s="151"/>
      <c r="AN438" s="151"/>
      <c r="AO438" s="151"/>
      <c r="AP438" s="151"/>
      <c r="AQ438" s="151"/>
      <c r="AR438" s="151"/>
      <c r="AS438" s="151"/>
      <c r="AT438" s="151"/>
      <c r="AU438" s="151"/>
      <c r="AV438" s="151"/>
      <c r="AW438" s="151"/>
      <c r="AX438" s="151"/>
      <c r="AY438" s="151"/>
      <c r="AZ438" s="151"/>
      <c r="BA438" s="151"/>
      <c r="BB438" s="151"/>
      <c r="BC438" s="151"/>
      <c r="BD438" s="151"/>
      <c r="BE438" s="151"/>
      <c r="BF438" s="151"/>
      <c r="BG438" s="151"/>
      <c r="BH438" s="151"/>
    </row>
    <row r="439" spans="1:60" outlineLevel="1" x14ac:dyDescent="0.2">
      <c r="A439" s="158"/>
      <c r="B439" s="159"/>
      <c r="C439" s="195" t="s">
        <v>331</v>
      </c>
      <c r="D439" s="186"/>
      <c r="E439" s="187"/>
      <c r="F439" s="161"/>
      <c r="G439" s="161"/>
      <c r="H439" s="161"/>
      <c r="I439" s="161"/>
      <c r="J439" s="161"/>
      <c r="K439" s="161"/>
      <c r="L439" s="161"/>
      <c r="M439" s="161"/>
      <c r="N439" s="160"/>
      <c r="O439" s="160"/>
      <c r="P439" s="160"/>
      <c r="Q439" s="160"/>
      <c r="R439" s="161"/>
      <c r="S439" s="161"/>
      <c r="T439" s="161"/>
      <c r="U439" s="161"/>
      <c r="V439" s="161"/>
      <c r="W439" s="161"/>
      <c r="X439" s="161"/>
      <c r="Y439" s="151"/>
      <c r="Z439" s="151"/>
      <c r="AA439" s="151"/>
      <c r="AB439" s="151"/>
      <c r="AC439" s="151"/>
      <c r="AD439" s="151"/>
      <c r="AE439" s="151"/>
      <c r="AF439" s="151"/>
      <c r="AG439" s="151" t="s">
        <v>244</v>
      </c>
      <c r="AH439" s="151"/>
      <c r="AI439" s="151"/>
      <c r="AJ439" s="151"/>
      <c r="AK439" s="151"/>
      <c r="AL439" s="151"/>
      <c r="AM439" s="151"/>
      <c r="AN439" s="151"/>
      <c r="AO439" s="151"/>
      <c r="AP439" s="151"/>
      <c r="AQ439" s="151"/>
      <c r="AR439" s="151"/>
      <c r="AS439" s="151"/>
      <c r="AT439" s="151"/>
      <c r="AU439" s="151"/>
      <c r="AV439" s="151"/>
      <c r="AW439" s="151"/>
      <c r="AX439" s="151"/>
      <c r="AY439" s="151"/>
      <c r="AZ439" s="151"/>
      <c r="BA439" s="151"/>
      <c r="BB439" s="151"/>
      <c r="BC439" s="151"/>
      <c r="BD439" s="151"/>
      <c r="BE439" s="151"/>
      <c r="BF439" s="151"/>
      <c r="BG439" s="151"/>
      <c r="BH439" s="151"/>
    </row>
    <row r="440" spans="1:60" outlineLevel="1" x14ac:dyDescent="0.2">
      <c r="A440" s="158"/>
      <c r="B440" s="159"/>
      <c r="C440" s="196" t="s">
        <v>757</v>
      </c>
      <c r="D440" s="186"/>
      <c r="E440" s="187"/>
      <c r="F440" s="161"/>
      <c r="G440" s="161"/>
      <c r="H440" s="161"/>
      <c r="I440" s="161"/>
      <c r="J440" s="161"/>
      <c r="K440" s="161"/>
      <c r="L440" s="161"/>
      <c r="M440" s="161"/>
      <c r="N440" s="160"/>
      <c r="O440" s="160"/>
      <c r="P440" s="160"/>
      <c r="Q440" s="160"/>
      <c r="R440" s="161"/>
      <c r="S440" s="161"/>
      <c r="T440" s="161"/>
      <c r="U440" s="161"/>
      <c r="V440" s="161"/>
      <c r="W440" s="161"/>
      <c r="X440" s="161"/>
      <c r="Y440" s="151"/>
      <c r="Z440" s="151"/>
      <c r="AA440" s="151"/>
      <c r="AB440" s="151"/>
      <c r="AC440" s="151"/>
      <c r="AD440" s="151"/>
      <c r="AE440" s="151"/>
      <c r="AF440" s="151"/>
      <c r="AG440" s="151" t="s">
        <v>244</v>
      </c>
      <c r="AH440" s="151">
        <v>2</v>
      </c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outlineLevel="1" x14ac:dyDescent="0.2">
      <c r="A441" s="158"/>
      <c r="B441" s="159"/>
      <c r="C441" s="195" t="s">
        <v>333</v>
      </c>
      <c r="D441" s="186"/>
      <c r="E441" s="187"/>
      <c r="F441" s="161"/>
      <c r="G441" s="161"/>
      <c r="H441" s="161"/>
      <c r="I441" s="161"/>
      <c r="J441" s="161"/>
      <c r="K441" s="161"/>
      <c r="L441" s="161"/>
      <c r="M441" s="161"/>
      <c r="N441" s="160"/>
      <c r="O441" s="160"/>
      <c r="P441" s="160"/>
      <c r="Q441" s="160"/>
      <c r="R441" s="161"/>
      <c r="S441" s="161"/>
      <c r="T441" s="161"/>
      <c r="U441" s="161"/>
      <c r="V441" s="161"/>
      <c r="W441" s="161"/>
      <c r="X441" s="161"/>
      <c r="Y441" s="151"/>
      <c r="Z441" s="151"/>
      <c r="AA441" s="151"/>
      <c r="AB441" s="151"/>
      <c r="AC441" s="151"/>
      <c r="AD441" s="151"/>
      <c r="AE441" s="151"/>
      <c r="AF441" s="151"/>
      <c r="AG441" s="151" t="s">
        <v>244</v>
      </c>
      <c r="AH441" s="151"/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outlineLevel="1" x14ac:dyDescent="0.2">
      <c r="A442" s="158"/>
      <c r="B442" s="159"/>
      <c r="C442" s="182" t="s">
        <v>758</v>
      </c>
      <c r="D442" s="162"/>
      <c r="E442" s="163">
        <v>21</v>
      </c>
      <c r="F442" s="161"/>
      <c r="G442" s="161"/>
      <c r="H442" s="161"/>
      <c r="I442" s="161"/>
      <c r="J442" s="161"/>
      <c r="K442" s="161"/>
      <c r="L442" s="161"/>
      <c r="M442" s="161"/>
      <c r="N442" s="160"/>
      <c r="O442" s="160"/>
      <c r="P442" s="160"/>
      <c r="Q442" s="160"/>
      <c r="R442" s="161"/>
      <c r="S442" s="161"/>
      <c r="T442" s="161"/>
      <c r="U442" s="161"/>
      <c r="V442" s="161"/>
      <c r="W442" s="161"/>
      <c r="X442" s="161"/>
      <c r="Y442" s="151"/>
      <c r="Z442" s="151"/>
      <c r="AA442" s="151"/>
      <c r="AB442" s="151"/>
      <c r="AC442" s="151"/>
      <c r="AD442" s="151"/>
      <c r="AE442" s="151"/>
      <c r="AF442" s="151"/>
      <c r="AG442" s="151" t="s">
        <v>244</v>
      </c>
      <c r="AH442" s="151">
        <v>0</v>
      </c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51"/>
      <c r="BB442" s="151"/>
      <c r="BC442" s="151"/>
      <c r="BD442" s="151"/>
      <c r="BE442" s="151"/>
      <c r="BF442" s="151"/>
      <c r="BG442" s="151"/>
      <c r="BH442" s="151"/>
    </row>
    <row r="443" spans="1:60" outlineLevel="1" x14ac:dyDescent="0.2">
      <c r="A443" s="171">
        <v>120</v>
      </c>
      <c r="B443" s="172" t="s">
        <v>759</v>
      </c>
      <c r="C443" s="181" t="s">
        <v>760</v>
      </c>
      <c r="D443" s="173" t="s">
        <v>296</v>
      </c>
      <c r="E443" s="174">
        <v>32</v>
      </c>
      <c r="F443" s="175"/>
      <c r="G443" s="176">
        <f>ROUND(E443*F443,2)</f>
        <v>0</v>
      </c>
      <c r="H443" s="175"/>
      <c r="I443" s="176">
        <f>ROUND(E443*H443,2)</f>
        <v>0</v>
      </c>
      <c r="J443" s="175"/>
      <c r="K443" s="176">
        <f>ROUND(E443*J443,2)</f>
        <v>0</v>
      </c>
      <c r="L443" s="176">
        <v>21</v>
      </c>
      <c r="M443" s="176">
        <f>G443*(1+L443/100)</f>
        <v>0</v>
      </c>
      <c r="N443" s="174">
        <v>0</v>
      </c>
      <c r="O443" s="174">
        <f>ROUND(E443*N443,2)</f>
        <v>0</v>
      </c>
      <c r="P443" s="174">
        <v>0</v>
      </c>
      <c r="Q443" s="174">
        <f>ROUND(E443*P443,2)</f>
        <v>0</v>
      </c>
      <c r="R443" s="176" t="s">
        <v>297</v>
      </c>
      <c r="S443" s="176" t="s">
        <v>190</v>
      </c>
      <c r="T443" s="177" t="s">
        <v>190</v>
      </c>
      <c r="U443" s="161">
        <v>7.3999999999999996E-2</v>
      </c>
      <c r="V443" s="161">
        <f>ROUND(E443*U443,2)</f>
        <v>2.37</v>
      </c>
      <c r="W443" s="161"/>
      <c r="X443" s="161" t="s">
        <v>268</v>
      </c>
      <c r="Y443" s="151"/>
      <c r="Z443" s="151"/>
      <c r="AA443" s="151"/>
      <c r="AB443" s="151"/>
      <c r="AC443" s="151"/>
      <c r="AD443" s="151"/>
      <c r="AE443" s="151"/>
      <c r="AF443" s="151"/>
      <c r="AG443" s="151" t="s">
        <v>269</v>
      </c>
      <c r="AH443" s="151"/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outlineLevel="1" x14ac:dyDescent="0.2">
      <c r="A444" s="158"/>
      <c r="B444" s="159"/>
      <c r="C444" s="264" t="s">
        <v>756</v>
      </c>
      <c r="D444" s="265"/>
      <c r="E444" s="265"/>
      <c r="F444" s="265"/>
      <c r="G444" s="265"/>
      <c r="H444" s="161"/>
      <c r="I444" s="161"/>
      <c r="J444" s="161"/>
      <c r="K444" s="161"/>
      <c r="L444" s="161"/>
      <c r="M444" s="161"/>
      <c r="N444" s="160"/>
      <c r="O444" s="160"/>
      <c r="P444" s="160"/>
      <c r="Q444" s="160"/>
      <c r="R444" s="161"/>
      <c r="S444" s="161"/>
      <c r="T444" s="161"/>
      <c r="U444" s="161"/>
      <c r="V444" s="161"/>
      <c r="W444" s="161"/>
      <c r="X444" s="161"/>
      <c r="Y444" s="151"/>
      <c r="Z444" s="151"/>
      <c r="AA444" s="151"/>
      <c r="AB444" s="151"/>
      <c r="AC444" s="151"/>
      <c r="AD444" s="151"/>
      <c r="AE444" s="151"/>
      <c r="AF444" s="151"/>
      <c r="AG444" s="151" t="s">
        <v>271</v>
      </c>
      <c r="AH444" s="151"/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51"/>
      <c r="BB444" s="151"/>
      <c r="BC444" s="151"/>
      <c r="BD444" s="151"/>
      <c r="BE444" s="151"/>
      <c r="BF444" s="151"/>
      <c r="BG444" s="151"/>
      <c r="BH444" s="151"/>
    </row>
    <row r="445" spans="1:60" outlineLevel="1" x14ac:dyDescent="0.2">
      <c r="A445" s="158"/>
      <c r="B445" s="159"/>
      <c r="C445" s="182" t="s">
        <v>761</v>
      </c>
      <c r="D445" s="162"/>
      <c r="E445" s="163">
        <v>4</v>
      </c>
      <c r="F445" s="161"/>
      <c r="G445" s="161"/>
      <c r="H445" s="161"/>
      <c r="I445" s="161"/>
      <c r="J445" s="161"/>
      <c r="K445" s="161"/>
      <c r="L445" s="161"/>
      <c r="M445" s="161"/>
      <c r="N445" s="160"/>
      <c r="O445" s="160"/>
      <c r="P445" s="160"/>
      <c r="Q445" s="160"/>
      <c r="R445" s="161"/>
      <c r="S445" s="161"/>
      <c r="T445" s="161"/>
      <c r="U445" s="161"/>
      <c r="V445" s="161"/>
      <c r="W445" s="161"/>
      <c r="X445" s="161"/>
      <c r="Y445" s="151"/>
      <c r="Z445" s="151"/>
      <c r="AA445" s="151"/>
      <c r="AB445" s="151"/>
      <c r="AC445" s="151"/>
      <c r="AD445" s="151"/>
      <c r="AE445" s="151"/>
      <c r="AF445" s="151"/>
      <c r="AG445" s="151" t="s">
        <v>244</v>
      </c>
      <c r="AH445" s="151">
        <v>0</v>
      </c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outlineLevel="1" x14ac:dyDescent="0.2">
      <c r="A446" s="158"/>
      <c r="B446" s="159"/>
      <c r="C446" s="182" t="s">
        <v>762</v>
      </c>
      <c r="D446" s="162"/>
      <c r="E446" s="163">
        <v>28</v>
      </c>
      <c r="F446" s="161"/>
      <c r="G446" s="161"/>
      <c r="H446" s="161"/>
      <c r="I446" s="161"/>
      <c r="J446" s="161"/>
      <c r="K446" s="161"/>
      <c r="L446" s="161"/>
      <c r="M446" s="161"/>
      <c r="N446" s="160"/>
      <c r="O446" s="160"/>
      <c r="P446" s="160"/>
      <c r="Q446" s="160"/>
      <c r="R446" s="161"/>
      <c r="S446" s="161"/>
      <c r="T446" s="161"/>
      <c r="U446" s="161"/>
      <c r="V446" s="161"/>
      <c r="W446" s="161"/>
      <c r="X446" s="161"/>
      <c r="Y446" s="151"/>
      <c r="Z446" s="151"/>
      <c r="AA446" s="151"/>
      <c r="AB446" s="151"/>
      <c r="AC446" s="151"/>
      <c r="AD446" s="151"/>
      <c r="AE446" s="151"/>
      <c r="AF446" s="151"/>
      <c r="AG446" s="151" t="s">
        <v>244</v>
      </c>
      <c r="AH446" s="151">
        <v>0</v>
      </c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outlineLevel="1" x14ac:dyDescent="0.2">
      <c r="A447" s="171">
        <v>121</v>
      </c>
      <c r="B447" s="172" t="s">
        <v>763</v>
      </c>
      <c r="C447" s="181" t="s">
        <v>764</v>
      </c>
      <c r="D447" s="173" t="s">
        <v>296</v>
      </c>
      <c r="E447" s="174">
        <v>53</v>
      </c>
      <c r="F447" s="175"/>
      <c r="G447" s="176">
        <f>ROUND(E447*F447,2)</f>
        <v>0</v>
      </c>
      <c r="H447" s="175"/>
      <c r="I447" s="176">
        <f>ROUND(E447*H447,2)</f>
        <v>0</v>
      </c>
      <c r="J447" s="175"/>
      <c r="K447" s="176">
        <f>ROUND(E447*J447,2)</f>
        <v>0</v>
      </c>
      <c r="L447" s="176">
        <v>21</v>
      </c>
      <c r="M447" s="176">
        <f>G447*(1+L447/100)</f>
        <v>0</v>
      </c>
      <c r="N447" s="174">
        <v>4.0000000000000001E-3</v>
      </c>
      <c r="O447" s="174">
        <f>ROUND(E447*N447,2)</f>
        <v>0.21</v>
      </c>
      <c r="P447" s="174">
        <v>0</v>
      </c>
      <c r="Q447" s="174">
        <f>ROUND(E447*P447,2)</f>
        <v>0</v>
      </c>
      <c r="R447" s="176"/>
      <c r="S447" s="176" t="s">
        <v>230</v>
      </c>
      <c r="T447" s="177" t="s">
        <v>191</v>
      </c>
      <c r="U447" s="161">
        <v>4.5999999999999999E-2</v>
      </c>
      <c r="V447" s="161">
        <f>ROUND(E447*U447,2)</f>
        <v>2.44</v>
      </c>
      <c r="W447" s="161"/>
      <c r="X447" s="161" t="s">
        <v>268</v>
      </c>
      <c r="Y447" s="151"/>
      <c r="Z447" s="151"/>
      <c r="AA447" s="151"/>
      <c r="AB447" s="151"/>
      <c r="AC447" s="151"/>
      <c r="AD447" s="151"/>
      <c r="AE447" s="151"/>
      <c r="AF447" s="151"/>
      <c r="AG447" s="151" t="s">
        <v>269</v>
      </c>
      <c r="AH447" s="151"/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ht="22.5" outlineLevel="1" x14ac:dyDescent="0.2">
      <c r="A448" s="158"/>
      <c r="B448" s="159"/>
      <c r="C448" s="253" t="s">
        <v>765</v>
      </c>
      <c r="D448" s="254"/>
      <c r="E448" s="254"/>
      <c r="F448" s="254"/>
      <c r="G448" s="254"/>
      <c r="H448" s="161"/>
      <c r="I448" s="161"/>
      <c r="J448" s="161"/>
      <c r="K448" s="161"/>
      <c r="L448" s="161"/>
      <c r="M448" s="161"/>
      <c r="N448" s="160"/>
      <c r="O448" s="160"/>
      <c r="P448" s="160"/>
      <c r="Q448" s="160"/>
      <c r="R448" s="161"/>
      <c r="S448" s="161"/>
      <c r="T448" s="161"/>
      <c r="U448" s="161"/>
      <c r="V448" s="161"/>
      <c r="W448" s="161"/>
      <c r="X448" s="161"/>
      <c r="Y448" s="151"/>
      <c r="Z448" s="151"/>
      <c r="AA448" s="151"/>
      <c r="AB448" s="151"/>
      <c r="AC448" s="151"/>
      <c r="AD448" s="151"/>
      <c r="AE448" s="151"/>
      <c r="AF448" s="151"/>
      <c r="AG448" s="151" t="s">
        <v>195</v>
      </c>
      <c r="AH448" s="151"/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78" t="str">
        <f>C448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448" s="151"/>
      <c r="BC448" s="151"/>
      <c r="BD448" s="151"/>
      <c r="BE448" s="151"/>
      <c r="BF448" s="151"/>
      <c r="BG448" s="151"/>
      <c r="BH448" s="151"/>
    </row>
    <row r="449" spans="1:60" outlineLevel="1" x14ac:dyDescent="0.2">
      <c r="A449" s="158"/>
      <c r="B449" s="159"/>
      <c r="C449" s="182" t="s">
        <v>766</v>
      </c>
      <c r="D449" s="162"/>
      <c r="E449" s="163">
        <v>53</v>
      </c>
      <c r="F449" s="161"/>
      <c r="G449" s="161"/>
      <c r="H449" s="161"/>
      <c r="I449" s="161"/>
      <c r="J449" s="161"/>
      <c r="K449" s="161"/>
      <c r="L449" s="161"/>
      <c r="M449" s="161"/>
      <c r="N449" s="160"/>
      <c r="O449" s="160"/>
      <c r="P449" s="160"/>
      <c r="Q449" s="160"/>
      <c r="R449" s="161"/>
      <c r="S449" s="161"/>
      <c r="T449" s="161"/>
      <c r="U449" s="161"/>
      <c r="V449" s="161"/>
      <c r="W449" s="161"/>
      <c r="X449" s="161"/>
      <c r="Y449" s="151"/>
      <c r="Z449" s="151"/>
      <c r="AA449" s="151"/>
      <c r="AB449" s="151"/>
      <c r="AC449" s="151"/>
      <c r="AD449" s="151"/>
      <c r="AE449" s="151"/>
      <c r="AF449" s="151"/>
      <c r="AG449" s="151" t="s">
        <v>244</v>
      </c>
      <c r="AH449" s="151">
        <v>5</v>
      </c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ht="22.5" outlineLevel="1" x14ac:dyDescent="0.2">
      <c r="A450" s="171">
        <v>122</v>
      </c>
      <c r="B450" s="172" t="s">
        <v>767</v>
      </c>
      <c r="C450" s="181" t="s">
        <v>768</v>
      </c>
      <c r="D450" s="173" t="s">
        <v>283</v>
      </c>
      <c r="E450" s="174">
        <v>1</v>
      </c>
      <c r="F450" s="175"/>
      <c r="G450" s="176">
        <f>ROUND(E450*F450,2)</f>
        <v>0</v>
      </c>
      <c r="H450" s="175"/>
      <c r="I450" s="176">
        <f>ROUND(E450*H450,2)</f>
        <v>0</v>
      </c>
      <c r="J450" s="175"/>
      <c r="K450" s="176">
        <f>ROUND(E450*J450,2)</f>
        <v>0</v>
      </c>
      <c r="L450" s="176">
        <v>21</v>
      </c>
      <c r="M450" s="176">
        <f>G450*(1+L450/100)</f>
        <v>0</v>
      </c>
      <c r="N450" s="174">
        <v>5.1000000000000004E-3</v>
      </c>
      <c r="O450" s="174">
        <f>ROUND(E450*N450,2)</f>
        <v>0.01</v>
      </c>
      <c r="P450" s="174">
        <v>0</v>
      </c>
      <c r="Q450" s="174">
        <f>ROUND(E450*P450,2)</f>
        <v>0</v>
      </c>
      <c r="R450" s="176" t="s">
        <v>444</v>
      </c>
      <c r="S450" s="176" t="s">
        <v>190</v>
      </c>
      <c r="T450" s="177" t="s">
        <v>190</v>
      </c>
      <c r="U450" s="161">
        <v>0</v>
      </c>
      <c r="V450" s="161">
        <f>ROUND(E450*U450,2)</f>
        <v>0</v>
      </c>
      <c r="W450" s="161"/>
      <c r="X450" s="161" t="s">
        <v>445</v>
      </c>
      <c r="Y450" s="151"/>
      <c r="Z450" s="151"/>
      <c r="AA450" s="151"/>
      <c r="AB450" s="151"/>
      <c r="AC450" s="151"/>
      <c r="AD450" s="151"/>
      <c r="AE450" s="151"/>
      <c r="AF450" s="151"/>
      <c r="AG450" s="151" t="s">
        <v>446</v>
      </c>
      <c r="AH450" s="151"/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outlineLevel="1" x14ac:dyDescent="0.2">
      <c r="A451" s="158"/>
      <c r="B451" s="159"/>
      <c r="C451" s="182" t="s">
        <v>769</v>
      </c>
      <c r="D451" s="162"/>
      <c r="E451" s="163">
        <v>1</v>
      </c>
      <c r="F451" s="161"/>
      <c r="G451" s="161"/>
      <c r="H451" s="161"/>
      <c r="I451" s="161"/>
      <c r="J451" s="161"/>
      <c r="K451" s="161"/>
      <c r="L451" s="161"/>
      <c r="M451" s="161"/>
      <c r="N451" s="160"/>
      <c r="O451" s="160"/>
      <c r="P451" s="160"/>
      <c r="Q451" s="160"/>
      <c r="R451" s="161"/>
      <c r="S451" s="161"/>
      <c r="T451" s="161"/>
      <c r="U451" s="161"/>
      <c r="V451" s="161"/>
      <c r="W451" s="161"/>
      <c r="X451" s="161"/>
      <c r="Y451" s="151"/>
      <c r="Z451" s="151"/>
      <c r="AA451" s="151"/>
      <c r="AB451" s="151"/>
      <c r="AC451" s="151"/>
      <c r="AD451" s="151"/>
      <c r="AE451" s="151"/>
      <c r="AF451" s="151"/>
      <c r="AG451" s="151" t="s">
        <v>244</v>
      </c>
      <c r="AH451" s="151">
        <v>0</v>
      </c>
      <c r="AI451" s="151"/>
      <c r="AJ451" s="151"/>
      <c r="AK451" s="151"/>
      <c r="AL451" s="151"/>
      <c r="AM451" s="151"/>
      <c r="AN451" s="151"/>
      <c r="AO451" s="151"/>
      <c r="AP451" s="151"/>
      <c r="AQ451" s="151"/>
      <c r="AR451" s="151"/>
      <c r="AS451" s="151"/>
      <c r="AT451" s="151"/>
      <c r="AU451" s="151"/>
      <c r="AV451" s="151"/>
      <c r="AW451" s="151"/>
      <c r="AX451" s="151"/>
      <c r="AY451" s="151"/>
      <c r="AZ451" s="151"/>
      <c r="BA451" s="151"/>
      <c r="BB451" s="151"/>
      <c r="BC451" s="151"/>
      <c r="BD451" s="151"/>
      <c r="BE451" s="151"/>
      <c r="BF451" s="151"/>
      <c r="BG451" s="151"/>
      <c r="BH451" s="151"/>
    </row>
    <row r="452" spans="1:60" ht="22.5" outlineLevel="1" x14ac:dyDescent="0.2">
      <c r="A452" s="171">
        <v>123</v>
      </c>
      <c r="B452" s="172" t="s">
        <v>770</v>
      </c>
      <c r="C452" s="181" t="s">
        <v>771</v>
      </c>
      <c r="D452" s="173" t="s">
        <v>283</v>
      </c>
      <c r="E452" s="174">
        <v>1</v>
      </c>
      <c r="F452" s="175"/>
      <c r="G452" s="176">
        <f>ROUND(E452*F452,2)</f>
        <v>0</v>
      </c>
      <c r="H452" s="175"/>
      <c r="I452" s="176">
        <f>ROUND(E452*H452,2)</f>
        <v>0</v>
      </c>
      <c r="J452" s="175"/>
      <c r="K452" s="176">
        <f>ROUND(E452*J452,2)</f>
        <v>0</v>
      </c>
      <c r="L452" s="176">
        <v>21</v>
      </c>
      <c r="M452" s="176">
        <f>G452*(1+L452/100)</f>
        <v>0</v>
      </c>
      <c r="N452" s="174">
        <v>5.1000000000000004E-3</v>
      </c>
      <c r="O452" s="174">
        <f>ROUND(E452*N452,2)</f>
        <v>0.01</v>
      </c>
      <c r="P452" s="174">
        <v>0</v>
      </c>
      <c r="Q452" s="174">
        <f>ROUND(E452*P452,2)</f>
        <v>0</v>
      </c>
      <c r="R452" s="176" t="s">
        <v>444</v>
      </c>
      <c r="S452" s="176" t="s">
        <v>190</v>
      </c>
      <c r="T452" s="177" t="s">
        <v>190</v>
      </c>
      <c r="U452" s="161">
        <v>0</v>
      </c>
      <c r="V452" s="161">
        <f>ROUND(E452*U452,2)</f>
        <v>0</v>
      </c>
      <c r="W452" s="161"/>
      <c r="X452" s="161" t="s">
        <v>445</v>
      </c>
      <c r="Y452" s="151"/>
      <c r="Z452" s="151"/>
      <c r="AA452" s="151"/>
      <c r="AB452" s="151"/>
      <c r="AC452" s="151"/>
      <c r="AD452" s="151"/>
      <c r="AE452" s="151"/>
      <c r="AF452" s="151"/>
      <c r="AG452" s="151" t="s">
        <v>446</v>
      </c>
      <c r="AH452" s="151"/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outlineLevel="1" x14ac:dyDescent="0.2">
      <c r="A453" s="158"/>
      <c r="B453" s="159"/>
      <c r="C453" s="182" t="s">
        <v>772</v>
      </c>
      <c r="D453" s="162"/>
      <c r="E453" s="163">
        <v>1</v>
      </c>
      <c r="F453" s="161"/>
      <c r="G453" s="161"/>
      <c r="H453" s="161"/>
      <c r="I453" s="161"/>
      <c r="J453" s="161"/>
      <c r="K453" s="161"/>
      <c r="L453" s="161"/>
      <c r="M453" s="161"/>
      <c r="N453" s="160"/>
      <c r="O453" s="160"/>
      <c r="P453" s="160"/>
      <c r="Q453" s="160"/>
      <c r="R453" s="161"/>
      <c r="S453" s="161"/>
      <c r="T453" s="161"/>
      <c r="U453" s="161"/>
      <c r="V453" s="161"/>
      <c r="W453" s="161"/>
      <c r="X453" s="161"/>
      <c r="Y453" s="151"/>
      <c r="Z453" s="151"/>
      <c r="AA453" s="151"/>
      <c r="AB453" s="151"/>
      <c r="AC453" s="151"/>
      <c r="AD453" s="151"/>
      <c r="AE453" s="151"/>
      <c r="AF453" s="151"/>
      <c r="AG453" s="151" t="s">
        <v>244</v>
      </c>
      <c r="AH453" s="151">
        <v>0</v>
      </c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</row>
    <row r="454" spans="1:60" outlineLevel="1" x14ac:dyDescent="0.2">
      <c r="A454" s="171">
        <v>124</v>
      </c>
      <c r="B454" s="172" t="s">
        <v>773</v>
      </c>
      <c r="C454" s="181" t="s">
        <v>774</v>
      </c>
      <c r="D454" s="173" t="s">
        <v>283</v>
      </c>
      <c r="E454" s="174">
        <v>2</v>
      </c>
      <c r="F454" s="175"/>
      <c r="G454" s="176">
        <f>ROUND(E454*F454,2)</f>
        <v>0</v>
      </c>
      <c r="H454" s="175"/>
      <c r="I454" s="176">
        <f>ROUND(E454*H454,2)</f>
        <v>0</v>
      </c>
      <c r="J454" s="175"/>
      <c r="K454" s="176">
        <f>ROUND(E454*J454,2)</f>
        <v>0</v>
      </c>
      <c r="L454" s="176">
        <v>21</v>
      </c>
      <c r="M454" s="176">
        <f>G454*(1+L454/100)</f>
        <v>0</v>
      </c>
      <c r="N454" s="174">
        <v>1.5100000000000001E-2</v>
      </c>
      <c r="O454" s="174">
        <f>ROUND(E454*N454,2)</f>
        <v>0.03</v>
      </c>
      <c r="P454" s="174">
        <v>0</v>
      </c>
      <c r="Q454" s="174">
        <f>ROUND(E454*P454,2)</f>
        <v>0</v>
      </c>
      <c r="R454" s="176"/>
      <c r="S454" s="176" t="s">
        <v>230</v>
      </c>
      <c r="T454" s="177" t="s">
        <v>190</v>
      </c>
      <c r="U454" s="161">
        <v>0</v>
      </c>
      <c r="V454" s="161">
        <f>ROUND(E454*U454,2)</f>
        <v>0</v>
      </c>
      <c r="W454" s="161"/>
      <c r="X454" s="161" t="s">
        <v>445</v>
      </c>
      <c r="Y454" s="151"/>
      <c r="Z454" s="151"/>
      <c r="AA454" s="151"/>
      <c r="AB454" s="151"/>
      <c r="AC454" s="151"/>
      <c r="AD454" s="151"/>
      <c r="AE454" s="151"/>
      <c r="AF454" s="151"/>
      <c r="AG454" s="151" t="s">
        <v>446</v>
      </c>
      <c r="AH454" s="151"/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1" x14ac:dyDescent="0.2">
      <c r="A455" s="158"/>
      <c r="B455" s="159"/>
      <c r="C455" s="182" t="s">
        <v>775</v>
      </c>
      <c r="D455" s="162"/>
      <c r="E455" s="163">
        <v>1</v>
      </c>
      <c r="F455" s="161"/>
      <c r="G455" s="161"/>
      <c r="H455" s="161"/>
      <c r="I455" s="161"/>
      <c r="J455" s="161"/>
      <c r="K455" s="161"/>
      <c r="L455" s="161"/>
      <c r="M455" s="161"/>
      <c r="N455" s="160"/>
      <c r="O455" s="160"/>
      <c r="P455" s="160"/>
      <c r="Q455" s="160"/>
      <c r="R455" s="161"/>
      <c r="S455" s="161"/>
      <c r="T455" s="161"/>
      <c r="U455" s="161"/>
      <c r="V455" s="161"/>
      <c r="W455" s="161"/>
      <c r="X455" s="161"/>
      <c r="Y455" s="151"/>
      <c r="Z455" s="151"/>
      <c r="AA455" s="151"/>
      <c r="AB455" s="151"/>
      <c r="AC455" s="151"/>
      <c r="AD455" s="151"/>
      <c r="AE455" s="151"/>
      <c r="AF455" s="151"/>
      <c r="AG455" s="151" t="s">
        <v>244</v>
      </c>
      <c r="AH455" s="151">
        <v>0</v>
      </c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outlineLevel="1" x14ac:dyDescent="0.2">
      <c r="A456" s="158"/>
      <c r="B456" s="159"/>
      <c r="C456" s="182" t="s">
        <v>776</v>
      </c>
      <c r="D456" s="162"/>
      <c r="E456" s="163">
        <v>1</v>
      </c>
      <c r="F456" s="161"/>
      <c r="G456" s="161"/>
      <c r="H456" s="161"/>
      <c r="I456" s="161"/>
      <c r="J456" s="161"/>
      <c r="K456" s="161"/>
      <c r="L456" s="161"/>
      <c r="M456" s="161"/>
      <c r="N456" s="160"/>
      <c r="O456" s="160"/>
      <c r="P456" s="160"/>
      <c r="Q456" s="160"/>
      <c r="R456" s="161"/>
      <c r="S456" s="161"/>
      <c r="T456" s="161"/>
      <c r="U456" s="161"/>
      <c r="V456" s="161"/>
      <c r="W456" s="161"/>
      <c r="X456" s="161"/>
      <c r="Y456" s="151"/>
      <c r="Z456" s="151"/>
      <c r="AA456" s="151"/>
      <c r="AB456" s="151"/>
      <c r="AC456" s="151"/>
      <c r="AD456" s="151"/>
      <c r="AE456" s="151"/>
      <c r="AF456" s="151"/>
      <c r="AG456" s="151" t="s">
        <v>244</v>
      </c>
      <c r="AH456" s="151">
        <v>0</v>
      </c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1" x14ac:dyDescent="0.2">
      <c r="A457" s="171">
        <v>125</v>
      </c>
      <c r="B457" s="172" t="s">
        <v>777</v>
      </c>
      <c r="C457" s="181" t="s">
        <v>778</v>
      </c>
      <c r="D457" s="173" t="s">
        <v>283</v>
      </c>
      <c r="E457" s="174">
        <v>2</v>
      </c>
      <c r="F457" s="175"/>
      <c r="G457" s="176">
        <f>ROUND(E457*F457,2)</f>
        <v>0</v>
      </c>
      <c r="H457" s="175"/>
      <c r="I457" s="176">
        <f>ROUND(E457*H457,2)</f>
        <v>0</v>
      </c>
      <c r="J457" s="175"/>
      <c r="K457" s="176">
        <f>ROUND(E457*J457,2)</f>
        <v>0</v>
      </c>
      <c r="L457" s="176">
        <v>21</v>
      </c>
      <c r="M457" s="176">
        <f>G457*(1+L457/100)</f>
        <v>0</v>
      </c>
      <c r="N457" s="174">
        <v>3.0000000000000001E-3</v>
      </c>
      <c r="O457" s="174">
        <f>ROUND(E457*N457,2)</f>
        <v>0.01</v>
      </c>
      <c r="P457" s="174">
        <v>0</v>
      </c>
      <c r="Q457" s="174">
        <f>ROUND(E457*P457,2)</f>
        <v>0</v>
      </c>
      <c r="R457" s="176"/>
      <c r="S457" s="176" t="s">
        <v>230</v>
      </c>
      <c r="T457" s="177" t="s">
        <v>191</v>
      </c>
      <c r="U457" s="161">
        <v>0</v>
      </c>
      <c r="V457" s="161">
        <f>ROUND(E457*U457,2)</f>
        <v>0</v>
      </c>
      <c r="W457" s="161"/>
      <c r="X457" s="161" t="s">
        <v>445</v>
      </c>
      <c r="Y457" s="151"/>
      <c r="Z457" s="151"/>
      <c r="AA457" s="151"/>
      <c r="AB457" s="151"/>
      <c r="AC457" s="151"/>
      <c r="AD457" s="151"/>
      <c r="AE457" s="151"/>
      <c r="AF457" s="151"/>
      <c r="AG457" s="151" t="s">
        <v>446</v>
      </c>
      <c r="AH457" s="151"/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51"/>
      <c r="BB457" s="151"/>
      <c r="BC457" s="151"/>
      <c r="BD457" s="151"/>
      <c r="BE457" s="151"/>
      <c r="BF457" s="151"/>
      <c r="BG457" s="151"/>
      <c r="BH457" s="151"/>
    </row>
    <row r="458" spans="1:60" outlineLevel="1" x14ac:dyDescent="0.2">
      <c r="A458" s="158"/>
      <c r="B458" s="159"/>
      <c r="C458" s="182" t="s">
        <v>779</v>
      </c>
      <c r="D458" s="162"/>
      <c r="E458" s="163">
        <v>1</v>
      </c>
      <c r="F458" s="161"/>
      <c r="G458" s="161"/>
      <c r="H458" s="161"/>
      <c r="I458" s="161"/>
      <c r="J458" s="161"/>
      <c r="K458" s="161"/>
      <c r="L458" s="161"/>
      <c r="M458" s="161"/>
      <c r="N458" s="160"/>
      <c r="O458" s="160"/>
      <c r="P458" s="160"/>
      <c r="Q458" s="160"/>
      <c r="R458" s="161"/>
      <c r="S458" s="161"/>
      <c r="T458" s="161"/>
      <c r="U458" s="161"/>
      <c r="V458" s="161"/>
      <c r="W458" s="161"/>
      <c r="X458" s="161"/>
      <c r="Y458" s="151"/>
      <c r="Z458" s="151"/>
      <c r="AA458" s="151"/>
      <c r="AB458" s="151"/>
      <c r="AC458" s="151"/>
      <c r="AD458" s="151"/>
      <c r="AE458" s="151"/>
      <c r="AF458" s="151"/>
      <c r="AG458" s="151" t="s">
        <v>244</v>
      </c>
      <c r="AH458" s="151">
        <v>0</v>
      </c>
      <c r="AI458" s="151"/>
      <c r="AJ458" s="151"/>
      <c r="AK458" s="151"/>
      <c r="AL458" s="151"/>
      <c r="AM458" s="151"/>
      <c r="AN458" s="151"/>
      <c r="AO458" s="151"/>
      <c r="AP458" s="151"/>
      <c r="AQ458" s="151"/>
      <c r="AR458" s="151"/>
      <c r="AS458" s="151"/>
      <c r="AT458" s="151"/>
      <c r="AU458" s="151"/>
      <c r="AV458" s="151"/>
      <c r="AW458" s="151"/>
      <c r="AX458" s="151"/>
      <c r="AY458" s="151"/>
      <c r="AZ458" s="151"/>
      <c r="BA458" s="151"/>
      <c r="BB458" s="151"/>
      <c r="BC458" s="151"/>
      <c r="BD458" s="151"/>
      <c r="BE458" s="151"/>
      <c r="BF458" s="151"/>
      <c r="BG458" s="151"/>
      <c r="BH458" s="151"/>
    </row>
    <row r="459" spans="1:60" outlineLevel="1" x14ac:dyDescent="0.2">
      <c r="A459" s="158"/>
      <c r="B459" s="159"/>
      <c r="C459" s="182" t="s">
        <v>780</v>
      </c>
      <c r="D459" s="162"/>
      <c r="E459" s="163">
        <v>1</v>
      </c>
      <c r="F459" s="161"/>
      <c r="G459" s="161"/>
      <c r="H459" s="161"/>
      <c r="I459" s="161"/>
      <c r="J459" s="161"/>
      <c r="K459" s="161"/>
      <c r="L459" s="161"/>
      <c r="M459" s="161"/>
      <c r="N459" s="160"/>
      <c r="O459" s="160"/>
      <c r="P459" s="160"/>
      <c r="Q459" s="160"/>
      <c r="R459" s="161"/>
      <c r="S459" s="161"/>
      <c r="T459" s="161"/>
      <c r="U459" s="161"/>
      <c r="V459" s="161"/>
      <c r="W459" s="161"/>
      <c r="X459" s="161"/>
      <c r="Y459" s="151"/>
      <c r="Z459" s="151"/>
      <c r="AA459" s="151"/>
      <c r="AB459" s="151"/>
      <c r="AC459" s="151"/>
      <c r="AD459" s="151"/>
      <c r="AE459" s="151"/>
      <c r="AF459" s="151"/>
      <c r="AG459" s="151" t="s">
        <v>244</v>
      </c>
      <c r="AH459" s="151">
        <v>0</v>
      </c>
      <c r="AI459" s="151"/>
      <c r="AJ459" s="151"/>
      <c r="AK459" s="151"/>
      <c r="AL459" s="151"/>
      <c r="AM459" s="151"/>
      <c r="AN459" s="151"/>
      <c r="AO459" s="151"/>
      <c r="AP459" s="151"/>
      <c r="AQ459" s="151"/>
      <c r="AR459" s="151"/>
      <c r="AS459" s="151"/>
      <c r="AT459" s="151"/>
      <c r="AU459" s="151"/>
      <c r="AV459" s="151"/>
      <c r="AW459" s="151"/>
      <c r="AX459" s="151"/>
      <c r="AY459" s="151"/>
      <c r="AZ459" s="151"/>
      <c r="BA459" s="151"/>
      <c r="BB459" s="151"/>
      <c r="BC459" s="151"/>
      <c r="BD459" s="151"/>
      <c r="BE459" s="151"/>
      <c r="BF459" s="151"/>
      <c r="BG459" s="151"/>
      <c r="BH459" s="151"/>
    </row>
    <row r="460" spans="1:60" outlineLevel="1" x14ac:dyDescent="0.2">
      <c r="A460" s="188">
        <v>126</v>
      </c>
      <c r="B460" s="189" t="s">
        <v>781</v>
      </c>
      <c r="C460" s="197" t="s">
        <v>782</v>
      </c>
      <c r="D460" s="190" t="s">
        <v>283</v>
      </c>
      <c r="E460" s="191">
        <v>3</v>
      </c>
      <c r="F460" s="192"/>
      <c r="G460" s="193">
        <f>ROUND(E460*F460,2)</f>
        <v>0</v>
      </c>
      <c r="H460" s="192"/>
      <c r="I460" s="193">
        <f>ROUND(E460*H460,2)</f>
        <v>0</v>
      </c>
      <c r="J460" s="192"/>
      <c r="K460" s="193">
        <f>ROUND(E460*J460,2)</f>
        <v>0</v>
      </c>
      <c r="L460" s="193">
        <v>21</v>
      </c>
      <c r="M460" s="193">
        <f>G460*(1+L460/100)</f>
        <v>0</v>
      </c>
      <c r="N460" s="191">
        <v>0</v>
      </c>
      <c r="O460" s="191">
        <f>ROUND(E460*N460,2)</f>
        <v>0</v>
      </c>
      <c r="P460" s="191">
        <v>0</v>
      </c>
      <c r="Q460" s="191">
        <f>ROUND(E460*P460,2)</f>
        <v>0</v>
      </c>
      <c r="R460" s="193" t="s">
        <v>444</v>
      </c>
      <c r="S460" s="193" t="s">
        <v>190</v>
      </c>
      <c r="T460" s="194" t="s">
        <v>190</v>
      </c>
      <c r="U460" s="161">
        <v>0</v>
      </c>
      <c r="V460" s="161">
        <f>ROUND(E460*U460,2)</f>
        <v>0</v>
      </c>
      <c r="W460" s="161"/>
      <c r="X460" s="161" t="s">
        <v>445</v>
      </c>
      <c r="Y460" s="151"/>
      <c r="Z460" s="151"/>
      <c r="AA460" s="151"/>
      <c r="AB460" s="151"/>
      <c r="AC460" s="151"/>
      <c r="AD460" s="151"/>
      <c r="AE460" s="151"/>
      <c r="AF460" s="151"/>
      <c r="AG460" s="151" t="s">
        <v>446</v>
      </c>
      <c r="AH460" s="151"/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ht="22.5" outlineLevel="1" x14ac:dyDescent="0.2">
      <c r="A461" s="171">
        <v>127</v>
      </c>
      <c r="B461" s="172" t="s">
        <v>783</v>
      </c>
      <c r="C461" s="181" t="s">
        <v>784</v>
      </c>
      <c r="D461" s="173" t="s">
        <v>283</v>
      </c>
      <c r="E461" s="174">
        <v>661.55</v>
      </c>
      <c r="F461" s="175"/>
      <c r="G461" s="176">
        <f>ROUND(E461*F461,2)</f>
        <v>0</v>
      </c>
      <c r="H461" s="175"/>
      <c r="I461" s="176">
        <f>ROUND(E461*H461,2)</f>
        <v>0</v>
      </c>
      <c r="J461" s="175"/>
      <c r="K461" s="176">
        <f>ROUND(E461*J461,2)</f>
        <v>0</v>
      </c>
      <c r="L461" s="176">
        <v>21</v>
      </c>
      <c r="M461" s="176">
        <f>G461*(1+L461/100)</f>
        <v>0</v>
      </c>
      <c r="N461" s="174">
        <v>4.5999999999999999E-2</v>
      </c>
      <c r="O461" s="174">
        <f>ROUND(E461*N461,2)</f>
        <v>30.43</v>
      </c>
      <c r="P461" s="174">
        <v>0</v>
      </c>
      <c r="Q461" s="174">
        <f>ROUND(E461*P461,2)</f>
        <v>0</v>
      </c>
      <c r="R461" s="176" t="s">
        <v>444</v>
      </c>
      <c r="S461" s="176" t="s">
        <v>190</v>
      </c>
      <c r="T461" s="177" t="s">
        <v>190</v>
      </c>
      <c r="U461" s="161">
        <v>0</v>
      </c>
      <c r="V461" s="161">
        <f>ROUND(E461*U461,2)</f>
        <v>0</v>
      </c>
      <c r="W461" s="161"/>
      <c r="X461" s="161" t="s">
        <v>445</v>
      </c>
      <c r="Y461" s="151"/>
      <c r="Z461" s="151"/>
      <c r="AA461" s="151"/>
      <c r="AB461" s="151"/>
      <c r="AC461" s="151"/>
      <c r="AD461" s="151"/>
      <c r="AE461" s="151"/>
      <c r="AF461" s="151"/>
      <c r="AG461" s="151" t="s">
        <v>446</v>
      </c>
      <c r="AH461" s="151"/>
      <c r="AI461" s="151"/>
      <c r="AJ461" s="151"/>
      <c r="AK461" s="151"/>
      <c r="AL461" s="151"/>
      <c r="AM461" s="151"/>
      <c r="AN461" s="151"/>
      <c r="AO461" s="151"/>
      <c r="AP461" s="151"/>
      <c r="AQ461" s="151"/>
      <c r="AR461" s="151"/>
      <c r="AS461" s="151"/>
      <c r="AT461" s="151"/>
      <c r="AU461" s="151"/>
      <c r="AV461" s="151"/>
      <c r="AW461" s="151"/>
      <c r="AX461" s="151"/>
      <c r="AY461" s="151"/>
      <c r="AZ461" s="151"/>
      <c r="BA461" s="151"/>
      <c r="BB461" s="151"/>
      <c r="BC461" s="151"/>
      <c r="BD461" s="151"/>
      <c r="BE461" s="151"/>
      <c r="BF461" s="151"/>
      <c r="BG461" s="151"/>
      <c r="BH461" s="151"/>
    </row>
    <row r="462" spans="1:60" outlineLevel="1" x14ac:dyDescent="0.2">
      <c r="A462" s="158"/>
      <c r="B462" s="159"/>
      <c r="C462" s="182" t="s">
        <v>785</v>
      </c>
      <c r="D462" s="162"/>
      <c r="E462" s="163">
        <v>661.55</v>
      </c>
      <c r="F462" s="161"/>
      <c r="G462" s="161"/>
      <c r="H462" s="161"/>
      <c r="I462" s="161"/>
      <c r="J462" s="161"/>
      <c r="K462" s="161"/>
      <c r="L462" s="161"/>
      <c r="M462" s="161"/>
      <c r="N462" s="160"/>
      <c r="O462" s="160"/>
      <c r="P462" s="160"/>
      <c r="Q462" s="160"/>
      <c r="R462" s="161"/>
      <c r="S462" s="161"/>
      <c r="T462" s="161"/>
      <c r="U462" s="161"/>
      <c r="V462" s="161"/>
      <c r="W462" s="161"/>
      <c r="X462" s="161"/>
      <c r="Y462" s="151"/>
      <c r="Z462" s="151"/>
      <c r="AA462" s="151"/>
      <c r="AB462" s="151"/>
      <c r="AC462" s="151"/>
      <c r="AD462" s="151"/>
      <c r="AE462" s="151"/>
      <c r="AF462" s="151"/>
      <c r="AG462" s="151" t="s">
        <v>244</v>
      </c>
      <c r="AH462" s="151">
        <v>0</v>
      </c>
      <c r="AI462" s="151"/>
      <c r="AJ462" s="151"/>
      <c r="AK462" s="151"/>
      <c r="AL462" s="151"/>
      <c r="AM462" s="151"/>
      <c r="AN462" s="151"/>
      <c r="AO462" s="151"/>
      <c r="AP462" s="151"/>
      <c r="AQ462" s="151"/>
      <c r="AR462" s="151"/>
      <c r="AS462" s="151"/>
      <c r="AT462" s="151"/>
      <c r="AU462" s="151"/>
      <c r="AV462" s="151"/>
      <c r="AW462" s="151"/>
      <c r="AX462" s="151"/>
      <c r="AY462" s="151"/>
      <c r="AZ462" s="151"/>
      <c r="BA462" s="151"/>
      <c r="BB462" s="151"/>
      <c r="BC462" s="151"/>
      <c r="BD462" s="151"/>
      <c r="BE462" s="151"/>
      <c r="BF462" s="151"/>
      <c r="BG462" s="151"/>
      <c r="BH462" s="151"/>
    </row>
    <row r="463" spans="1:60" outlineLevel="1" x14ac:dyDescent="0.2">
      <c r="A463" s="171">
        <v>128</v>
      </c>
      <c r="B463" s="172" t="s">
        <v>786</v>
      </c>
      <c r="C463" s="181" t="s">
        <v>787</v>
      </c>
      <c r="D463" s="173" t="s">
        <v>283</v>
      </c>
      <c r="E463" s="174">
        <v>479.75</v>
      </c>
      <c r="F463" s="175"/>
      <c r="G463" s="176">
        <f>ROUND(E463*F463,2)</f>
        <v>0</v>
      </c>
      <c r="H463" s="175"/>
      <c r="I463" s="176">
        <f>ROUND(E463*H463,2)</f>
        <v>0</v>
      </c>
      <c r="J463" s="175"/>
      <c r="K463" s="176">
        <f>ROUND(E463*J463,2)</f>
        <v>0</v>
      </c>
      <c r="L463" s="176">
        <v>21</v>
      </c>
      <c r="M463" s="176">
        <f>G463*(1+L463/100)</f>
        <v>0</v>
      </c>
      <c r="N463" s="174">
        <v>0.08</v>
      </c>
      <c r="O463" s="174">
        <f>ROUND(E463*N463,2)</f>
        <v>38.380000000000003</v>
      </c>
      <c r="P463" s="174">
        <v>0</v>
      </c>
      <c r="Q463" s="174">
        <f>ROUND(E463*P463,2)</f>
        <v>0</v>
      </c>
      <c r="R463" s="176" t="s">
        <v>444</v>
      </c>
      <c r="S463" s="176" t="s">
        <v>190</v>
      </c>
      <c r="T463" s="177" t="s">
        <v>190</v>
      </c>
      <c r="U463" s="161">
        <v>0</v>
      </c>
      <c r="V463" s="161">
        <f>ROUND(E463*U463,2)</f>
        <v>0</v>
      </c>
      <c r="W463" s="161"/>
      <c r="X463" s="161" t="s">
        <v>445</v>
      </c>
      <c r="Y463" s="151"/>
      <c r="Z463" s="151"/>
      <c r="AA463" s="151"/>
      <c r="AB463" s="151"/>
      <c r="AC463" s="151"/>
      <c r="AD463" s="151"/>
      <c r="AE463" s="151"/>
      <c r="AF463" s="151"/>
      <c r="AG463" s="151" t="s">
        <v>446</v>
      </c>
      <c r="AH463" s="151"/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outlineLevel="1" x14ac:dyDescent="0.2">
      <c r="A464" s="158"/>
      <c r="B464" s="159"/>
      <c r="C464" s="182" t="s">
        <v>788</v>
      </c>
      <c r="D464" s="162"/>
      <c r="E464" s="163">
        <v>479.75</v>
      </c>
      <c r="F464" s="161"/>
      <c r="G464" s="161"/>
      <c r="H464" s="161"/>
      <c r="I464" s="161"/>
      <c r="J464" s="161"/>
      <c r="K464" s="161"/>
      <c r="L464" s="161"/>
      <c r="M464" s="161"/>
      <c r="N464" s="160"/>
      <c r="O464" s="160"/>
      <c r="P464" s="160"/>
      <c r="Q464" s="160"/>
      <c r="R464" s="161"/>
      <c r="S464" s="161"/>
      <c r="T464" s="161"/>
      <c r="U464" s="161"/>
      <c r="V464" s="161"/>
      <c r="W464" s="161"/>
      <c r="X464" s="161"/>
      <c r="Y464" s="151"/>
      <c r="Z464" s="151"/>
      <c r="AA464" s="151"/>
      <c r="AB464" s="151"/>
      <c r="AC464" s="151"/>
      <c r="AD464" s="151"/>
      <c r="AE464" s="151"/>
      <c r="AF464" s="151"/>
      <c r="AG464" s="151" t="s">
        <v>244</v>
      </c>
      <c r="AH464" s="151">
        <v>0</v>
      </c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ht="22.5" outlineLevel="1" x14ac:dyDescent="0.2">
      <c r="A465" s="171">
        <v>129</v>
      </c>
      <c r="B465" s="172" t="s">
        <v>789</v>
      </c>
      <c r="C465" s="181" t="s">
        <v>790</v>
      </c>
      <c r="D465" s="173" t="s">
        <v>283</v>
      </c>
      <c r="E465" s="174">
        <v>37.369999999999997</v>
      </c>
      <c r="F465" s="175"/>
      <c r="G465" s="176">
        <f>ROUND(E465*F465,2)</f>
        <v>0</v>
      </c>
      <c r="H465" s="175"/>
      <c r="I465" s="176">
        <f>ROUND(E465*H465,2)</f>
        <v>0</v>
      </c>
      <c r="J465" s="175"/>
      <c r="K465" s="176">
        <f>ROUND(E465*J465,2)</f>
        <v>0</v>
      </c>
      <c r="L465" s="176">
        <v>21</v>
      </c>
      <c r="M465" s="176">
        <f>G465*(1+L465/100)</f>
        <v>0</v>
      </c>
      <c r="N465" s="174">
        <v>5.1999999999999998E-2</v>
      </c>
      <c r="O465" s="174">
        <f>ROUND(E465*N465,2)</f>
        <v>1.94</v>
      </c>
      <c r="P465" s="174">
        <v>0</v>
      </c>
      <c r="Q465" s="174">
        <f>ROUND(E465*P465,2)</f>
        <v>0</v>
      </c>
      <c r="R465" s="176" t="s">
        <v>444</v>
      </c>
      <c r="S465" s="176" t="s">
        <v>190</v>
      </c>
      <c r="T465" s="177" t="s">
        <v>190</v>
      </c>
      <c r="U465" s="161">
        <v>0</v>
      </c>
      <c r="V465" s="161">
        <f>ROUND(E465*U465,2)</f>
        <v>0</v>
      </c>
      <c r="W465" s="161"/>
      <c r="X465" s="161" t="s">
        <v>445</v>
      </c>
      <c r="Y465" s="151"/>
      <c r="Z465" s="151"/>
      <c r="AA465" s="151"/>
      <c r="AB465" s="151"/>
      <c r="AC465" s="151"/>
      <c r="AD465" s="151"/>
      <c r="AE465" s="151"/>
      <c r="AF465" s="151"/>
      <c r="AG465" s="151" t="s">
        <v>446</v>
      </c>
      <c r="AH465" s="151"/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outlineLevel="1" x14ac:dyDescent="0.2">
      <c r="A466" s="158"/>
      <c r="B466" s="159"/>
      <c r="C466" s="182" t="s">
        <v>791</v>
      </c>
      <c r="D466" s="162"/>
      <c r="E466" s="163">
        <v>37.369999999999997</v>
      </c>
      <c r="F466" s="161"/>
      <c r="G466" s="161"/>
      <c r="H466" s="161"/>
      <c r="I466" s="161"/>
      <c r="J466" s="161"/>
      <c r="K466" s="161"/>
      <c r="L466" s="161"/>
      <c r="M466" s="161"/>
      <c r="N466" s="160"/>
      <c r="O466" s="160"/>
      <c r="P466" s="160"/>
      <c r="Q466" s="160"/>
      <c r="R466" s="161"/>
      <c r="S466" s="161"/>
      <c r="T466" s="161"/>
      <c r="U466" s="161"/>
      <c r="V466" s="161"/>
      <c r="W466" s="161"/>
      <c r="X466" s="161"/>
      <c r="Y466" s="151"/>
      <c r="Z466" s="151"/>
      <c r="AA466" s="151"/>
      <c r="AB466" s="151"/>
      <c r="AC466" s="151"/>
      <c r="AD466" s="151"/>
      <c r="AE466" s="151"/>
      <c r="AF466" s="151"/>
      <c r="AG466" s="151" t="s">
        <v>244</v>
      </c>
      <c r="AH466" s="151">
        <v>0</v>
      </c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ht="22.5" outlineLevel="1" x14ac:dyDescent="0.2">
      <c r="A467" s="171">
        <v>130</v>
      </c>
      <c r="B467" s="172" t="s">
        <v>792</v>
      </c>
      <c r="C467" s="181" t="s">
        <v>793</v>
      </c>
      <c r="D467" s="173" t="s">
        <v>283</v>
      </c>
      <c r="E467" s="174">
        <v>10.1</v>
      </c>
      <c r="F467" s="175"/>
      <c r="G467" s="176">
        <f>ROUND(E467*F467,2)</f>
        <v>0</v>
      </c>
      <c r="H467" s="175"/>
      <c r="I467" s="176">
        <f>ROUND(E467*H467,2)</f>
        <v>0</v>
      </c>
      <c r="J467" s="175"/>
      <c r="K467" s="176">
        <f>ROUND(E467*J467,2)</f>
        <v>0</v>
      </c>
      <c r="L467" s="176">
        <v>21</v>
      </c>
      <c r="M467" s="176">
        <f>G467*(1+L467/100)</f>
        <v>0</v>
      </c>
      <c r="N467" s="174">
        <v>6.9000000000000006E-2</v>
      </c>
      <c r="O467" s="174">
        <f>ROUND(E467*N467,2)</f>
        <v>0.7</v>
      </c>
      <c r="P467" s="174">
        <v>0</v>
      </c>
      <c r="Q467" s="174">
        <f>ROUND(E467*P467,2)</f>
        <v>0</v>
      </c>
      <c r="R467" s="176" t="s">
        <v>444</v>
      </c>
      <c r="S467" s="176" t="s">
        <v>190</v>
      </c>
      <c r="T467" s="177" t="s">
        <v>190</v>
      </c>
      <c r="U467" s="161">
        <v>0</v>
      </c>
      <c r="V467" s="161">
        <f>ROUND(E467*U467,2)</f>
        <v>0</v>
      </c>
      <c r="W467" s="161"/>
      <c r="X467" s="161" t="s">
        <v>445</v>
      </c>
      <c r="Y467" s="151"/>
      <c r="Z467" s="151"/>
      <c r="AA467" s="151"/>
      <c r="AB467" s="151"/>
      <c r="AC467" s="151"/>
      <c r="AD467" s="151"/>
      <c r="AE467" s="151"/>
      <c r="AF467" s="151"/>
      <c r="AG467" s="151" t="s">
        <v>446</v>
      </c>
      <c r="AH467" s="151"/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outlineLevel="1" x14ac:dyDescent="0.2">
      <c r="A468" s="158"/>
      <c r="B468" s="159"/>
      <c r="C468" s="182" t="s">
        <v>794</v>
      </c>
      <c r="D468" s="162"/>
      <c r="E468" s="163">
        <v>10.1</v>
      </c>
      <c r="F468" s="161"/>
      <c r="G468" s="161"/>
      <c r="H468" s="161"/>
      <c r="I468" s="161"/>
      <c r="J468" s="161"/>
      <c r="K468" s="161"/>
      <c r="L468" s="161"/>
      <c r="M468" s="161"/>
      <c r="N468" s="160"/>
      <c r="O468" s="160"/>
      <c r="P468" s="160"/>
      <c r="Q468" s="160"/>
      <c r="R468" s="161"/>
      <c r="S468" s="161"/>
      <c r="T468" s="161"/>
      <c r="U468" s="161"/>
      <c r="V468" s="161"/>
      <c r="W468" s="161"/>
      <c r="X468" s="161"/>
      <c r="Y468" s="151"/>
      <c r="Z468" s="151"/>
      <c r="AA468" s="151"/>
      <c r="AB468" s="151"/>
      <c r="AC468" s="151"/>
      <c r="AD468" s="151"/>
      <c r="AE468" s="151"/>
      <c r="AF468" s="151"/>
      <c r="AG468" s="151" t="s">
        <v>244</v>
      </c>
      <c r="AH468" s="151">
        <v>0</v>
      </c>
      <c r="AI468" s="151"/>
      <c r="AJ468" s="151"/>
      <c r="AK468" s="151"/>
      <c r="AL468" s="151"/>
      <c r="AM468" s="151"/>
      <c r="AN468" s="151"/>
      <c r="AO468" s="151"/>
      <c r="AP468" s="151"/>
      <c r="AQ468" s="151"/>
      <c r="AR468" s="151"/>
      <c r="AS468" s="151"/>
      <c r="AT468" s="151"/>
      <c r="AU468" s="151"/>
      <c r="AV468" s="151"/>
      <c r="AW468" s="151"/>
      <c r="AX468" s="151"/>
      <c r="AY468" s="151"/>
      <c r="AZ468" s="151"/>
      <c r="BA468" s="151"/>
      <c r="BB468" s="151"/>
      <c r="BC468" s="151"/>
      <c r="BD468" s="151"/>
      <c r="BE468" s="151"/>
      <c r="BF468" s="151"/>
      <c r="BG468" s="151"/>
      <c r="BH468" s="151"/>
    </row>
    <row r="469" spans="1:60" ht="22.5" outlineLevel="1" x14ac:dyDescent="0.2">
      <c r="A469" s="171">
        <v>131</v>
      </c>
      <c r="B469" s="172" t="s">
        <v>795</v>
      </c>
      <c r="C469" s="181" t="s">
        <v>796</v>
      </c>
      <c r="D469" s="173" t="s">
        <v>283</v>
      </c>
      <c r="E469" s="174">
        <v>10.1</v>
      </c>
      <c r="F469" s="175"/>
      <c r="G469" s="176">
        <f>ROUND(E469*F469,2)</f>
        <v>0</v>
      </c>
      <c r="H469" s="175"/>
      <c r="I469" s="176">
        <f>ROUND(E469*H469,2)</f>
        <v>0</v>
      </c>
      <c r="J469" s="175"/>
      <c r="K469" s="176">
        <f>ROUND(E469*J469,2)</f>
        <v>0</v>
      </c>
      <c r="L469" s="176">
        <v>21</v>
      </c>
      <c r="M469" s="176">
        <f>G469*(1+L469/100)</f>
        <v>0</v>
      </c>
      <c r="N469" s="174">
        <v>6.9000000000000006E-2</v>
      </c>
      <c r="O469" s="174">
        <f>ROUND(E469*N469,2)</f>
        <v>0.7</v>
      </c>
      <c r="P469" s="174">
        <v>0</v>
      </c>
      <c r="Q469" s="174">
        <f>ROUND(E469*P469,2)</f>
        <v>0</v>
      </c>
      <c r="R469" s="176" t="s">
        <v>444</v>
      </c>
      <c r="S469" s="176" t="s">
        <v>190</v>
      </c>
      <c r="T469" s="177" t="s">
        <v>190</v>
      </c>
      <c r="U469" s="161">
        <v>0</v>
      </c>
      <c r="V469" s="161">
        <f>ROUND(E469*U469,2)</f>
        <v>0</v>
      </c>
      <c r="W469" s="161"/>
      <c r="X469" s="161" t="s">
        <v>445</v>
      </c>
      <c r="Y469" s="151"/>
      <c r="Z469" s="151"/>
      <c r="AA469" s="151"/>
      <c r="AB469" s="151"/>
      <c r="AC469" s="151"/>
      <c r="AD469" s="151"/>
      <c r="AE469" s="151"/>
      <c r="AF469" s="151"/>
      <c r="AG469" s="151" t="s">
        <v>446</v>
      </c>
      <c r="AH469" s="151"/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outlineLevel="1" x14ac:dyDescent="0.2">
      <c r="A470" s="158"/>
      <c r="B470" s="159"/>
      <c r="C470" s="182" t="s">
        <v>794</v>
      </c>
      <c r="D470" s="162"/>
      <c r="E470" s="163">
        <v>10.1</v>
      </c>
      <c r="F470" s="161"/>
      <c r="G470" s="161"/>
      <c r="H470" s="161"/>
      <c r="I470" s="161"/>
      <c r="J470" s="161"/>
      <c r="K470" s="161"/>
      <c r="L470" s="161"/>
      <c r="M470" s="161"/>
      <c r="N470" s="160"/>
      <c r="O470" s="160"/>
      <c r="P470" s="160"/>
      <c r="Q470" s="160"/>
      <c r="R470" s="161"/>
      <c r="S470" s="161"/>
      <c r="T470" s="161"/>
      <c r="U470" s="161"/>
      <c r="V470" s="161"/>
      <c r="W470" s="161"/>
      <c r="X470" s="161"/>
      <c r="Y470" s="151"/>
      <c r="Z470" s="151"/>
      <c r="AA470" s="151"/>
      <c r="AB470" s="151"/>
      <c r="AC470" s="151"/>
      <c r="AD470" s="151"/>
      <c r="AE470" s="151"/>
      <c r="AF470" s="151"/>
      <c r="AG470" s="151" t="s">
        <v>244</v>
      </c>
      <c r="AH470" s="151">
        <v>0</v>
      </c>
      <c r="AI470" s="151"/>
      <c r="AJ470" s="151"/>
      <c r="AK470" s="151"/>
      <c r="AL470" s="151"/>
      <c r="AM470" s="151"/>
      <c r="AN470" s="151"/>
      <c r="AO470" s="151"/>
      <c r="AP470" s="151"/>
      <c r="AQ470" s="151"/>
      <c r="AR470" s="151"/>
      <c r="AS470" s="151"/>
      <c r="AT470" s="151"/>
      <c r="AU470" s="151"/>
      <c r="AV470" s="151"/>
      <c r="AW470" s="151"/>
      <c r="AX470" s="151"/>
      <c r="AY470" s="151"/>
      <c r="AZ470" s="151"/>
      <c r="BA470" s="151"/>
      <c r="BB470" s="151"/>
      <c r="BC470" s="151"/>
      <c r="BD470" s="151"/>
      <c r="BE470" s="151"/>
      <c r="BF470" s="151"/>
      <c r="BG470" s="151"/>
      <c r="BH470" s="151"/>
    </row>
    <row r="471" spans="1:60" ht="22.5" outlineLevel="1" x14ac:dyDescent="0.2">
      <c r="A471" s="188">
        <v>132</v>
      </c>
      <c r="B471" s="189" t="s">
        <v>797</v>
      </c>
      <c r="C471" s="197" t="s">
        <v>798</v>
      </c>
      <c r="D471" s="190" t="s">
        <v>283</v>
      </c>
      <c r="E471" s="191">
        <v>16</v>
      </c>
      <c r="F471" s="192"/>
      <c r="G471" s="193">
        <f>ROUND(E471*F471,2)</f>
        <v>0</v>
      </c>
      <c r="H471" s="192"/>
      <c r="I471" s="193">
        <f>ROUND(E471*H471,2)</f>
        <v>0</v>
      </c>
      <c r="J471" s="192"/>
      <c r="K471" s="193">
        <f>ROUND(E471*J471,2)</f>
        <v>0</v>
      </c>
      <c r="L471" s="193">
        <v>21</v>
      </c>
      <c r="M471" s="193">
        <f>G471*(1+L471/100)</f>
        <v>0</v>
      </c>
      <c r="N471" s="191">
        <v>5.8999999999999997E-2</v>
      </c>
      <c r="O471" s="191">
        <f>ROUND(E471*N471,2)</f>
        <v>0.94</v>
      </c>
      <c r="P471" s="191">
        <v>0</v>
      </c>
      <c r="Q471" s="191">
        <f>ROUND(E471*P471,2)</f>
        <v>0</v>
      </c>
      <c r="R471" s="193" t="s">
        <v>444</v>
      </c>
      <c r="S471" s="193" t="s">
        <v>190</v>
      </c>
      <c r="T471" s="194" t="s">
        <v>190</v>
      </c>
      <c r="U471" s="161">
        <v>0</v>
      </c>
      <c r="V471" s="161">
        <f>ROUND(E471*U471,2)</f>
        <v>0</v>
      </c>
      <c r="W471" s="161"/>
      <c r="X471" s="161" t="s">
        <v>445</v>
      </c>
      <c r="Y471" s="151"/>
      <c r="Z471" s="151"/>
      <c r="AA471" s="151"/>
      <c r="AB471" s="151"/>
      <c r="AC471" s="151"/>
      <c r="AD471" s="151"/>
      <c r="AE471" s="151"/>
      <c r="AF471" s="151"/>
      <c r="AG471" s="151" t="s">
        <v>446</v>
      </c>
      <c r="AH471" s="151"/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x14ac:dyDescent="0.2">
      <c r="A472" s="165" t="s">
        <v>185</v>
      </c>
      <c r="B472" s="166" t="s">
        <v>132</v>
      </c>
      <c r="C472" s="180" t="s">
        <v>133</v>
      </c>
      <c r="D472" s="167"/>
      <c r="E472" s="168"/>
      <c r="F472" s="169"/>
      <c r="G472" s="169">
        <f>SUMIF(AG473:AG479,"&lt;&gt;NOR",G473:G479)</f>
        <v>0</v>
      </c>
      <c r="H472" s="169"/>
      <c r="I472" s="169">
        <f>SUM(I473:I479)</f>
        <v>0</v>
      </c>
      <c r="J472" s="169"/>
      <c r="K472" s="169">
        <f>SUM(K473:K479)</f>
        <v>0</v>
      </c>
      <c r="L472" s="169"/>
      <c r="M472" s="169">
        <f>SUM(M473:M479)</f>
        <v>0</v>
      </c>
      <c r="N472" s="168"/>
      <c r="O472" s="168">
        <f>SUM(O473:O479)</f>
        <v>0</v>
      </c>
      <c r="P472" s="168"/>
      <c r="Q472" s="168">
        <f>SUM(Q473:Q479)</f>
        <v>0.08</v>
      </c>
      <c r="R472" s="169"/>
      <c r="S472" s="169"/>
      <c r="T472" s="170"/>
      <c r="U472" s="164"/>
      <c r="V472" s="164">
        <f>SUM(V473:V479)</f>
        <v>5.75</v>
      </c>
      <c r="W472" s="164"/>
      <c r="X472" s="164"/>
      <c r="AG472" t="s">
        <v>186</v>
      </c>
    </row>
    <row r="473" spans="1:60" ht="33.75" outlineLevel="1" x14ac:dyDescent="0.2">
      <c r="A473" s="171">
        <v>133</v>
      </c>
      <c r="B473" s="172" t="s">
        <v>799</v>
      </c>
      <c r="C473" s="181" t="s">
        <v>800</v>
      </c>
      <c r="D473" s="173" t="s">
        <v>283</v>
      </c>
      <c r="E473" s="174">
        <v>1</v>
      </c>
      <c r="F473" s="175"/>
      <c r="G473" s="176">
        <f>ROUND(E473*F473,2)</f>
        <v>0</v>
      </c>
      <c r="H473" s="175"/>
      <c r="I473" s="176">
        <f>ROUND(E473*H473,2)</f>
        <v>0</v>
      </c>
      <c r="J473" s="175"/>
      <c r="K473" s="176">
        <f>ROUND(E473*J473,2)</f>
        <v>0</v>
      </c>
      <c r="L473" s="176">
        <v>21</v>
      </c>
      <c r="M473" s="176">
        <f>G473*(1+L473/100)</f>
        <v>0</v>
      </c>
      <c r="N473" s="174">
        <v>0</v>
      </c>
      <c r="O473" s="174">
        <f>ROUND(E473*N473,2)</f>
        <v>0</v>
      </c>
      <c r="P473" s="174">
        <v>8.2000000000000003E-2</v>
      </c>
      <c r="Q473" s="174">
        <f>ROUND(E473*P473,2)</f>
        <v>0.08</v>
      </c>
      <c r="R473" s="176" t="s">
        <v>297</v>
      </c>
      <c r="S473" s="176" t="s">
        <v>190</v>
      </c>
      <c r="T473" s="177" t="s">
        <v>190</v>
      </c>
      <c r="U473" s="161">
        <v>0.58799999999999997</v>
      </c>
      <c r="V473" s="161">
        <f>ROUND(E473*U473,2)</f>
        <v>0.59</v>
      </c>
      <c r="W473" s="161"/>
      <c r="X473" s="161" t="s">
        <v>268</v>
      </c>
      <c r="Y473" s="151"/>
      <c r="Z473" s="151"/>
      <c r="AA473" s="151"/>
      <c r="AB473" s="151"/>
      <c r="AC473" s="151"/>
      <c r="AD473" s="151"/>
      <c r="AE473" s="151"/>
      <c r="AF473" s="151"/>
      <c r="AG473" s="151" t="s">
        <v>269</v>
      </c>
      <c r="AH473" s="151"/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outlineLevel="1" x14ac:dyDescent="0.2">
      <c r="A474" s="158"/>
      <c r="B474" s="159"/>
      <c r="C474" s="264" t="s">
        <v>801</v>
      </c>
      <c r="D474" s="265"/>
      <c r="E474" s="265"/>
      <c r="F474" s="265"/>
      <c r="G474" s="265"/>
      <c r="H474" s="161"/>
      <c r="I474" s="161"/>
      <c r="J474" s="161"/>
      <c r="K474" s="161"/>
      <c r="L474" s="161"/>
      <c r="M474" s="161"/>
      <c r="N474" s="160"/>
      <c r="O474" s="160"/>
      <c r="P474" s="160"/>
      <c r="Q474" s="160"/>
      <c r="R474" s="161"/>
      <c r="S474" s="161"/>
      <c r="T474" s="161"/>
      <c r="U474" s="161"/>
      <c r="V474" s="161"/>
      <c r="W474" s="161"/>
      <c r="X474" s="161"/>
      <c r="Y474" s="151"/>
      <c r="Z474" s="151"/>
      <c r="AA474" s="151"/>
      <c r="AB474" s="151"/>
      <c r="AC474" s="151"/>
      <c r="AD474" s="151"/>
      <c r="AE474" s="151"/>
      <c r="AF474" s="151"/>
      <c r="AG474" s="151" t="s">
        <v>271</v>
      </c>
      <c r="AH474" s="151"/>
      <c r="AI474" s="151"/>
      <c r="AJ474" s="151"/>
      <c r="AK474" s="151"/>
      <c r="AL474" s="151"/>
      <c r="AM474" s="151"/>
      <c r="AN474" s="151"/>
      <c r="AO474" s="151"/>
      <c r="AP474" s="151"/>
      <c r="AQ474" s="151"/>
      <c r="AR474" s="151"/>
      <c r="AS474" s="151"/>
      <c r="AT474" s="151"/>
      <c r="AU474" s="151"/>
      <c r="AV474" s="151"/>
      <c r="AW474" s="151"/>
      <c r="AX474" s="151"/>
      <c r="AY474" s="151"/>
      <c r="AZ474" s="151"/>
      <c r="BA474" s="178" t="str">
        <f>C474</f>
        <v>s uložením hmot na skládku na vzdálenost do 3 m nebo s naložením na dopravní prostředek, se zásypem jam a jeho zhutněním</v>
      </c>
      <c r="BB474" s="151"/>
      <c r="BC474" s="151"/>
      <c r="BD474" s="151"/>
      <c r="BE474" s="151"/>
      <c r="BF474" s="151"/>
      <c r="BG474" s="151"/>
      <c r="BH474" s="151"/>
    </row>
    <row r="475" spans="1:60" outlineLevel="1" x14ac:dyDescent="0.2">
      <c r="A475" s="158"/>
      <c r="B475" s="159"/>
      <c r="C475" s="255" t="s">
        <v>802</v>
      </c>
      <c r="D475" s="256"/>
      <c r="E475" s="256"/>
      <c r="F475" s="256"/>
      <c r="G475" s="256"/>
      <c r="H475" s="161"/>
      <c r="I475" s="161"/>
      <c r="J475" s="161"/>
      <c r="K475" s="161"/>
      <c r="L475" s="161"/>
      <c r="M475" s="161"/>
      <c r="N475" s="160"/>
      <c r="O475" s="160"/>
      <c r="P475" s="160"/>
      <c r="Q475" s="160"/>
      <c r="R475" s="161"/>
      <c r="S475" s="161"/>
      <c r="T475" s="161"/>
      <c r="U475" s="161"/>
      <c r="V475" s="161"/>
      <c r="W475" s="161"/>
      <c r="X475" s="161"/>
      <c r="Y475" s="151"/>
      <c r="Z475" s="151"/>
      <c r="AA475" s="151"/>
      <c r="AB475" s="151"/>
      <c r="AC475" s="151"/>
      <c r="AD475" s="151"/>
      <c r="AE475" s="151"/>
      <c r="AF475" s="151"/>
      <c r="AG475" s="151" t="s">
        <v>195</v>
      </c>
      <c r="AH475" s="151"/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78" t="str">
        <f>C475</f>
        <v>Značka "psí hřiště" bude demontována a odvezena a uložena na skládku investora, resp. nejbližší řízenou skládku.</v>
      </c>
      <c r="BB475" s="151"/>
      <c r="BC475" s="151"/>
      <c r="BD475" s="151"/>
      <c r="BE475" s="151"/>
      <c r="BF475" s="151"/>
      <c r="BG475" s="151"/>
      <c r="BH475" s="151"/>
    </row>
    <row r="476" spans="1:60" outlineLevel="1" x14ac:dyDescent="0.2">
      <c r="A476" s="171">
        <v>134</v>
      </c>
      <c r="B476" s="172" t="s">
        <v>803</v>
      </c>
      <c r="C476" s="181" t="s">
        <v>804</v>
      </c>
      <c r="D476" s="173" t="s">
        <v>805</v>
      </c>
      <c r="E476" s="174">
        <v>1</v>
      </c>
      <c r="F476" s="175"/>
      <c r="G476" s="176">
        <f>ROUND(E476*F476,2)</f>
        <v>0</v>
      </c>
      <c r="H476" s="175"/>
      <c r="I476" s="176">
        <f>ROUND(E476*H476,2)</f>
        <v>0</v>
      </c>
      <c r="J476" s="175"/>
      <c r="K476" s="176">
        <f>ROUND(E476*J476,2)</f>
        <v>0</v>
      </c>
      <c r="L476" s="176">
        <v>21</v>
      </c>
      <c r="M476" s="176">
        <f>G476*(1+L476/100)</f>
        <v>0</v>
      </c>
      <c r="N476" s="174">
        <v>0</v>
      </c>
      <c r="O476" s="174">
        <f>ROUND(E476*N476,2)</f>
        <v>0</v>
      </c>
      <c r="P476" s="174">
        <v>0</v>
      </c>
      <c r="Q476" s="174">
        <f>ROUND(E476*P476,2)</f>
        <v>0</v>
      </c>
      <c r="R476" s="176"/>
      <c r="S476" s="176" t="s">
        <v>230</v>
      </c>
      <c r="T476" s="177" t="s">
        <v>191</v>
      </c>
      <c r="U476" s="161">
        <v>2.5750000000000002</v>
      </c>
      <c r="V476" s="161">
        <f>ROUND(E476*U476,2)</f>
        <v>2.58</v>
      </c>
      <c r="W476" s="161"/>
      <c r="X476" s="161" t="s">
        <v>268</v>
      </c>
      <c r="Y476" s="151"/>
      <c r="Z476" s="151"/>
      <c r="AA476" s="151"/>
      <c r="AB476" s="151"/>
      <c r="AC476" s="151"/>
      <c r="AD476" s="151"/>
      <c r="AE476" s="151"/>
      <c r="AF476" s="151"/>
      <c r="AG476" s="151" t="s">
        <v>269</v>
      </c>
      <c r="AH476" s="151"/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outlineLevel="1" x14ac:dyDescent="0.2">
      <c r="A477" s="158"/>
      <c r="B477" s="159"/>
      <c r="C477" s="253" t="s">
        <v>806</v>
      </c>
      <c r="D477" s="254"/>
      <c r="E477" s="254"/>
      <c r="F477" s="254"/>
      <c r="G477" s="254"/>
      <c r="H477" s="161"/>
      <c r="I477" s="161"/>
      <c r="J477" s="161"/>
      <c r="K477" s="161"/>
      <c r="L477" s="161"/>
      <c r="M477" s="161"/>
      <c r="N477" s="160"/>
      <c r="O477" s="160"/>
      <c r="P477" s="160"/>
      <c r="Q477" s="160"/>
      <c r="R477" s="161"/>
      <c r="S477" s="161"/>
      <c r="T477" s="161"/>
      <c r="U477" s="161"/>
      <c r="V477" s="161"/>
      <c r="W477" s="161"/>
      <c r="X477" s="161"/>
      <c r="Y477" s="151"/>
      <c r="Z477" s="151"/>
      <c r="AA477" s="151"/>
      <c r="AB477" s="151"/>
      <c r="AC477" s="151"/>
      <c r="AD477" s="151"/>
      <c r="AE477" s="151"/>
      <c r="AF477" s="151"/>
      <c r="AG477" s="151" t="s">
        <v>195</v>
      </c>
      <c r="AH477" s="151"/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78" t="str">
        <f>C477</f>
        <v>Odpadkový koš bude demontován a odvezen a uložen na skládku investora, resp. nejbližší řízenou skládku.</v>
      </c>
      <c r="BB477" s="151"/>
      <c r="BC477" s="151"/>
      <c r="BD477" s="151"/>
      <c r="BE477" s="151"/>
      <c r="BF477" s="151"/>
      <c r="BG477" s="151"/>
      <c r="BH477" s="151"/>
    </row>
    <row r="478" spans="1:60" outlineLevel="1" x14ac:dyDescent="0.2">
      <c r="A478" s="171">
        <v>135</v>
      </c>
      <c r="B478" s="172" t="s">
        <v>807</v>
      </c>
      <c r="C478" s="181" t="s">
        <v>808</v>
      </c>
      <c r="D478" s="173" t="s">
        <v>805</v>
      </c>
      <c r="E478" s="174">
        <v>1</v>
      </c>
      <c r="F478" s="175"/>
      <c r="G478" s="176">
        <f>ROUND(E478*F478,2)</f>
        <v>0</v>
      </c>
      <c r="H478" s="175"/>
      <c r="I478" s="176">
        <f>ROUND(E478*H478,2)</f>
        <v>0</v>
      </c>
      <c r="J478" s="175"/>
      <c r="K478" s="176">
        <f>ROUND(E478*J478,2)</f>
        <v>0</v>
      </c>
      <c r="L478" s="176">
        <v>21</v>
      </c>
      <c r="M478" s="176">
        <f>G478*(1+L478/100)</f>
        <v>0</v>
      </c>
      <c r="N478" s="174">
        <v>0</v>
      </c>
      <c r="O478" s="174">
        <f>ROUND(E478*N478,2)</f>
        <v>0</v>
      </c>
      <c r="P478" s="174">
        <v>0</v>
      </c>
      <c r="Q478" s="174">
        <f>ROUND(E478*P478,2)</f>
        <v>0</v>
      </c>
      <c r="R478" s="176"/>
      <c r="S478" s="176" t="s">
        <v>230</v>
      </c>
      <c r="T478" s="177" t="s">
        <v>191</v>
      </c>
      <c r="U478" s="161">
        <v>2.5750000000000002</v>
      </c>
      <c r="V478" s="161">
        <f>ROUND(E478*U478,2)</f>
        <v>2.58</v>
      </c>
      <c r="W478" s="161"/>
      <c r="X478" s="161" t="s">
        <v>268</v>
      </c>
      <c r="Y478" s="151"/>
      <c r="Z478" s="151"/>
      <c r="AA478" s="151"/>
      <c r="AB478" s="151"/>
      <c r="AC478" s="151"/>
      <c r="AD478" s="151"/>
      <c r="AE478" s="151"/>
      <c r="AF478" s="151"/>
      <c r="AG478" s="151" t="s">
        <v>269</v>
      </c>
      <c r="AH478" s="151"/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outlineLevel="1" x14ac:dyDescent="0.2">
      <c r="A479" s="158"/>
      <c r="B479" s="159"/>
      <c r="C479" s="253" t="s">
        <v>809</v>
      </c>
      <c r="D479" s="254"/>
      <c r="E479" s="254"/>
      <c r="F479" s="254"/>
      <c r="G479" s="254"/>
      <c r="H479" s="161"/>
      <c r="I479" s="161"/>
      <c r="J479" s="161"/>
      <c r="K479" s="161"/>
      <c r="L479" s="161"/>
      <c r="M479" s="161"/>
      <c r="N479" s="160"/>
      <c r="O479" s="160"/>
      <c r="P479" s="160"/>
      <c r="Q479" s="160"/>
      <c r="R479" s="161"/>
      <c r="S479" s="161"/>
      <c r="T479" s="161"/>
      <c r="U479" s="161"/>
      <c r="V479" s="161"/>
      <c r="W479" s="161"/>
      <c r="X479" s="161"/>
      <c r="Y479" s="151"/>
      <c r="Z479" s="151"/>
      <c r="AA479" s="151"/>
      <c r="AB479" s="151"/>
      <c r="AC479" s="151"/>
      <c r="AD479" s="151"/>
      <c r="AE479" s="151"/>
      <c r="AF479" s="151"/>
      <c r="AG479" s="151" t="s">
        <v>195</v>
      </c>
      <c r="AH479" s="151"/>
      <c r="AI479" s="151"/>
      <c r="AJ479" s="151"/>
      <c r="AK479" s="151"/>
      <c r="AL479" s="151"/>
      <c r="AM479" s="151"/>
      <c r="AN479" s="151"/>
      <c r="AO479" s="151"/>
      <c r="AP479" s="151"/>
      <c r="AQ479" s="151"/>
      <c r="AR479" s="151"/>
      <c r="AS479" s="151"/>
      <c r="AT479" s="151"/>
      <c r="AU479" s="151"/>
      <c r="AV479" s="151"/>
      <c r="AW479" s="151"/>
      <c r="AX479" s="151"/>
      <c r="AY479" s="151"/>
      <c r="AZ479" s="151"/>
      <c r="BA479" s="151"/>
      <c r="BB479" s="151"/>
      <c r="BC479" s="151"/>
      <c r="BD479" s="151"/>
      <c r="BE479" s="151"/>
      <c r="BF479" s="151"/>
      <c r="BG479" s="151"/>
      <c r="BH479" s="151"/>
    </row>
    <row r="480" spans="1:60" x14ac:dyDescent="0.2">
      <c r="A480" s="165" t="s">
        <v>185</v>
      </c>
      <c r="B480" s="166" t="s">
        <v>134</v>
      </c>
      <c r="C480" s="180" t="s">
        <v>135</v>
      </c>
      <c r="D480" s="167"/>
      <c r="E480" s="168"/>
      <c r="F480" s="169"/>
      <c r="G480" s="169">
        <f>SUMIF(AG481:AG487,"&lt;&gt;NOR",G481:G487)</f>
        <v>0</v>
      </c>
      <c r="H480" s="169"/>
      <c r="I480" s="169">
        <f>SUM(I481:I487)</f>
        <v>0</v>
      </c>
      <c r="J480" s="169"/>
      <c r="K480" s="169">
        <f>SUM(K481:K487)</f>
        <v>0</v>
      </c>
      <c r="L480" s="169"/>
      <c r="M480" s="169">
        <f>SUM(M481:M487)</f>
        <v>0</v>
      </c>
      <c r="N480" s="168"/>
      <c r="O480" s="168">
        <f>SUM(O481:O487)</f>
        <v>0</v>
      </c>
      <c r="P480" s="168"/>
      <c r="Q480" s="168">
        <f>SUM(Q481:Q487)</f>
        <v>98.36</v>
      </c>
      <c r="R480" s="169"/>
      <c r="S480" s="169"/>
      <c r="T480" s="170"/>
      <c r="U480" s="164"/>
      <c r="V480" s="164">
        <f>SUM(V481:V487)</f>
        <v>4.76</v>
      </c>
      <c r="W480" s="164"/>
      <c r="X480" s="164"/>
      <c r="AG480" t="s">
        <v>186</v>
      </c>
    </row>
    <row r="481" spans="1:60" ht="22.5" outlineLevel="1" x14ac:dyDescent="0.2">
      <c r="A481" s="171">
        <v>136</v>
      </c>
      <c r="B481" s="172" t="s">
        <v>810</v>
      </c>
      <c r="C481" s="181" t="s">
        <v>811</v>
      </c>
      <c r="D481" s="173" t="s">
        <v>266</v>
      </c>
      <c r="E481" s="174">
        <v>1</v>
      </c>
      <c r="F481" s="175"/>
      <c r="G481" s="176">
        <f>ROUND(E481*F481,2)</f>
        <v>0</v>
      </c>
      <c r="H481" s="175"/>
      <c r="I481" s="176">
        <f>ROUND(E481*H481,2)</f>
        <v>0</v>
      </c>
      <c r="J481" s="175"/>
      <c r="K481" s="176">
        <f>ROUND(E481*J481,2)</f>
        <v>0</v>
      </c>
      <c r="L481" s="176">
        <v>21</v>
      </c>
      <c r="M481" s="176">
        <f>G481*(1+L481/100)</f>
        <v>0</v>
      </c>
      <c r="N481" s="174">
        <v>0</v>
      </c>
      <c r="O481" s="174">
        <f>ROUND(E481*N481,2)</f>
        <v>0</v>
      </c>
      <c r="P481" s="174">
        <v>0.38313999999999998</v>
      </c>
      <c r="Q481" s="174">
        <f>ROUND(E481*P481,2)</f>
        <v>0.38</v>
      </c>
      <c r="R481" s="176" t="s">
        <v>297</v>
      </c>
      <c r="S481" s="176" t="s">
        <v>190</v>
      </c>
      <c r="T481" s="177" t="s">
        <v>190</v>
      </c>
      <c r="U481" s="161">
        <v>0.54</v>
      </c>
      <c r="V481" s="161">
        <f>ROUND(E481*U481,2)</f>
        <v>0.54</v>
      </c>
      <c r="W481" s="161"/>
      <c r="X481" s="161" t="s">
        <v>268</v>
      </c>
      <c r="Y481" s="151"/>
      <c r="Z481" s="151"/>
      <c r="AA481" s="151"/>
      <c r="AB481" s="151"/>
      <c r="AC481" s="151"/>
      <c r="AD481" s="151"/>
      <c r="AE481" s="151"/>
      <c r="AF481" s="151"/>
      <c r="AG481" s="151" t="s">
        <v>269</v>
      </c>
      <c r="AH481" s="151"/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outlineLevel="1" x14ac:dyDescent="0.2">
      <c r="A482" s="158"/>
      <c r="B482" s="159"/>
      <c r="C482" s="182" t="s">
        <v>812</v>
      </c>
      <c r="D482" s="162"/>
      <c r="E482" s="163">
        <v>1</v>
      </c>
      <c r="F482" s="161"/>
      <c r="G482" s="161"/>
      <c r="H482" s="161"/>
      <c r="I482" s="161"/>
      <c r="J482" s="161"/>
      <c r="K482" s="161"/>
      <c r="L482" s="161"/>
      <c r="M482" s="161"/>
      <c r="N482" s="160"/>
      <c r="O482" s="160"/>
      <c r="P482" s="160"/>
      <c r="Q482" s="160"/>
      <c r="R482" s="161"/>
      <c r="S482" s="161"/>
      <c r="T482" s="161"/>
      <c r="U482" s="161"/>
      <c r="V482" s="161"/>
      <c r="W482" s="161"/>
      <c r="X482" s="161"/>
      <c r="Y482" s="151"/>
      <c r="Z482" s="151"/>
      <c r="AA482" s="151"/>
      <c r="AB482" s="151"/>
      <c r="AC482" s="151"/>
      <c r="AD482" s="151"/>
      <c r="AE482" s="151"/>
      <c r="AF482" s="151"/>
      <c r="AG482" s="151" t="s">
        <v>244</v>
      </c>
      <c r="AH482" s="151">
        <v>0</v>
      </c>
      <c r="AI482" s="151"/>
      <c r="AJ482" s="151"/>
      <c r="AK482" s="151"/>
      <c r="AL482" s="151"/>
      <c r="AM482" s="151"/>
      <c r="AN482" s="151"/>
      <c r="AO482" s="151"/>
      <c r="AP482" s="151"/>
      <c r="AQ482" s="151"/>
      <c r="AR482" s="151"/>
      <c r="AS482" s="151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1"/>
      <c r="BD482" s="151"/>
      <c r="BE482" s="151"/>
      <c r="BF482" s="151"/>
      <c r="BG482" s="151"/>
      <c r="BH482" s="151"/>
    </row>
    <row r="483" spans="1:60" ht="22.5" outlineLevel="1" x14ac:dyDescent="0.2">
      <c r="A483" s="171">
        <v>137</v>
      </c>
      <c r="B483" s="172" t="s">
        <v>813</v>
      </c>
      <c r="C483" s="181" t="s">
        <v>814</v>
      </c>
      <c r="D483" s="173" t="s">
        <v>266</v>
      </c>
      <c r="E483" s="174">
        <v>191.8</v>
      </c>
      <c r="F483" s="175"/>
      <c r="G483" s="176">
        <f>ROUND(E483*F483,2)</f>
        <v>0</v>
      </c>
      <c r="H483" s="175"/>
      <c r="I483" s="176">
        <f>ROUND(E483*H483,2)</f>
        <v>0</v>
      </c>
      <c r="J483" s="175"/>
      <c r="K483" s="176">
        <f>ROUND(E483*J483,2)</f>
        <v>0</v>
      </c>
      <c r="L483" s="176">
        <v>21</v>
      </c>
      <c r="M483" s="176">
        <f>G483*(1+L483/100)</f>
        <v>0</v>
      </c>
      <c r="N483" s="174">
        <v>0</v>
      </c>
      <c r="O483" s="174">
        <f>ROUND(E483*N483,2)</f>
        <v>0</v>
      </c>
      <c r="P483" s="174">
        <v>0.51085999999999998</v>
      </c>
      <c r="Q483" s="174">
        <f>ROUND(E483*P483,2)</f>
        <v>97.98</v>
      </c>
      <c r="R483" s="176" t="s">
        <v>297</v>
      </c>
      <c r="S483" s="176" t="s">
        <v>190</v>
      </c>
      <c r="T483" s="177" t="s">
        <v>190</v>
      </c>
      <c r="U483" s="161">
        <v>2.1999999999999999E-2</v>
      </c>
      <c r="V483" s="161">
        <f>ROUND(E483*U483,2)</f>
        <v>4.22</v>
      </c>
      <c r="W483" s="161"/>
      <c r="X483" s="161" t="s">
        <v>268</v>
      </c>
      <c r="Y483" s="151"/>
      <c r="Z483" s="151"/>
      <c r="AA483" s="151"/>
      <c r="AB483" s="151"/>
      <c r="AC483" s="151"/>
      <c r="AD483" s="151"/>
      <c r="AE483" s="151"/>
      <c r="AF483" s="151"/>
      <c r="AG483" s="151" t="s">
        <v>269</v>
      </c>
      <c r="AH483" s="151"/>
      <c r="AI483" s="151"/>
      <c r="AJ483" s="151"/>
      <c r="AK483" s="151"/>
      <c r="AL483" s="151"/>
      <c r="AM483" s="151"/>
      <c r="AN483" s="151"/>
      <c r="AO483" s="151"/>
      <c r="AP483" s="151"/>
      <c r="AQ483" s="151"/>
      <c r="AR483" s="151"/>
      <c r="AS483" s="151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1"/>
      <c r="BD483" s="151"/>
      <c r="BE483" s="151"/>
      <c r="BF483" s="151"/>
      <c r="BG483" s="151"/>
      <c r="BH483" s="151"/>
    </row>
    <row r="484" spans="1:60" outlineLevel="1" x14ac:dyDescent="0.2">
      <c r="A484" s="158"/>
      <c r="B484" s="159"/>
      <c r="C484" s="182" t="s">
        <v>815</v>
      </c>
      <c r="D484" s="162"/>
      <c r="E484" s="163">
        <v>150.69999999999999</v>
      </c>
      <c r="F484" s="161"/>
      <c r="G484" s="161"/>
      <c r="H484" s="161"/>
      <c r="I484" s="161"/>
      <c r="J484" s="161"/>
      <c r="K484" s="161"/>
      <c r="L484" s="161"/>
      <c r="M484" s="161"/>
      <c r="N484" s="160"/>
      <c r="O484" s="160"/>
      <c r="P484" s="160"/>
      <c r="Q484" s="160"/>
      <c r="R484" s="161"/>
      <c r="S484" s="161"/>
      <c r="T484" s="161"/>
      <c r="U484" s="161"/>
      <c r="V484" s="161"/>
      <c r="W484" s="161"/>
      <c r="X484" s="161"/>
      <c r="Y484" s="151"/>
      <c r="Z484" s="151"/>
      <c r="AA484" s="151"/>
      <c r="AB484" s="151"/>
      <c r="AC484" s="151"/>
      <c r="AD484" s="151"/>
      <c r="AE484" s="151"/>
      <c r="AF484" s="151"/>
      <c r="AG484" s="151" t="s">
        <v>244</v>
      </c>
      <c r="AH484" s="151">
        <v>0</v>
      </c>
      <c r="AI484" s="151"/>
      <c r="AJ484" s="151"/>
      <c r="AK484" s="151"/>
      <c r="AL484" s="151"/>
      <c r="AM484" s="151"/>
      <c r="AN484" s="151"/>
      <c r="AO484" s="151"/>
      <c r="AP484" s="151"/>
      <c r="AQ484" s="151"/>
      <c r="AR484" s="151"/>
      <c r="AS484" s="151"/>
      <c r="AT484" s="151"/>
      <c r="AU484" s="151"/>
      <c r="AV484" s="151"/>
      <c r="AW484" s="151"/>
      <c r="AX484" s="151"/>
      <c r="AY484" s="151"/>
      <c r="AZ484" s="151"/>
      <c r="BA484" s="151"/>
      <c r="BB484" s="151"/>
      <c r="BC484" s="151"/>
      <c r="BD484" s="151"/>
      <c r="BE484" s="151"/>
      <c r="BF484" s="151"/>
      <c r="BG484" s="151"/>
      <c r="BH484" s="151"/>
    </row>
    <row r="485" spans="1:60" outlineLevel="1" x14ac:dyDescent="0.2">
      <c r="A485" s="158"/>
      <c r="B485" s="159"/>
      <c r="C485" s="182" t="s">
        <v>816</v>
      </c>
      <c r="D485" s="162"/>
      <c r="E485" s="163">
        <v>41.1</v>
      </c>
      <c r="F485" s="161"/>
      <c r="G485" s="161"/>
      <c r="H485" s="161"/>
      <c r="I485" s="161"/>
      <c r="J485" s="161"/>
      <c r="K485" s="161"/>
      <c r="L485" s="161"/>
      <c r="M485" s="161"/>
      <c r="N485" s="160"/>
      <c r="O485" s="160"/>
      <c r="P485" s="160"/>
      <c r="Q485" s="160"/>
      <c r="R485" s="161"/>
      <c r="S485" s="161"/>
      <c r="T485" s="161"/>
      <c r="U485" s="161"/>
      <c r="V485" s="161"/>
      <c r="W485" s="161"/>
      <c r="X485" s="161"/>
      <c r="Y485" s="151"/>
      <c r="Z485" s="151"/>
      <c r="AA485" s="151"/>
      <c r="AB485" s="151"/>
      <c r="AC485" s="151"/>
      <c r="AD485" s="151"/>
      <c r="AE485" s="151"/>
      <c r="AF485" s="151"/>
      <c r="AG485" s="151" t="s">
        <v>244</v>
      </c>
      <c r="AH485" s="151">
        <v>0</v>
      </c>
      <c r="AI485" s="151"/>
      <c r="AJ485" s="151"/>
      <c r="AK485" s="151"/>
      <c r="AL485" s="151"/>
      <c r="AM485" s="151"/>
      <c r="AN485" s="151"/>
      <c r="AO485" s="151"/>
      <c r="AP485" s="151"/>
      <c r="AQ485" s="151"/>
      <c r="AR485" s="151"/>
      <c r="AS485" s="151"/>
      <c r="AT485" s="151"/>
      <c r="AU485" s="151"/>
      <c r="AV485" s="151"/>
      <c r="AW485" s="151"/>
      <c r="AX485" s="151"/>
      <c r="AY485" s="151"/>
      <c r="AZ485" s="151"/>
      <c r="BA485" s="151"/>
      <c r="BB485" s="151"/>
      <c r="BC485" s="151"/>
      <c r="BD485" s="151"/>
      <c r="BE485" s="151"/>
      <c r="BF485" s="151"/>
      <c r="BG485" s="151"/>
      <c r="BH485" s="151"/>
    </row>
    <row r="486" spans="1:60" outlineLevel="1" x14ac:dyDescent="0.2">
      <c r="A486" s="171">
        <v>138</v>
      </c>
      <c r="B486" s="172" t="s">
        <v>817</v>
      </c>
      <c r="C486" s="181" t="s">
        <v>818</v>
      </c>
      <c r="D486" s="173" t="s">
        <v>443</v>
      </c>
      <c r="E486" s="174">
        <v>98.366</v>
      </c>
      <c r="F486" s="175"/>
      <c r="G486" s="176">
        <f>ROUND(E486*F486,2)</f>
        <v>0</v>
      </c>
      <c r="H486" s="175"/>
      <c r="I486" s="176">
        <f>ROUND(E486*H486,2)</f>
        <v>0</v>
      </c>
      <c r="J486" s="175"/>
      <c r="K486" s="176">
        <f>ROUND(E486*J486,2)</f>
        <v>0</v>
      </c>
      <c r="L486" s="176">
        <v>21</v>
      </c>
      <c r="M486" s="176">
        <f>G486*(1+L486/100)</f>
        <v>0</v>
      </c>
      <c r="N486" s="174">
        <v>0</v>
      </c>
      <c r="O486" s="174">
        <f>ROUND(E486*N486,2)</f>
        <v>0</v>
      </c>
      <c r="P486" s="174">
        <v>0</v>
      </c>
      <c r="Q486" s="174">
        <f>ROUND(E486*P486,2)</f>
        <v>0</v>
      </c>
      <c r="R486" s="176"/>
      <c r="S486" s="176" t="s">
        <v>190</v>
      </c>
      <c r="T486" s="177" t="s">
        <v>191</v>
      </c>
      <c r="U486" s="161">
        <v>0</v>
      </c>
      <c r="V486" s="161">
        <f>ROUND(E486*U486,2)</f>
        <v>0</v>
      </c>
      <c r="W486" s="161"/>
      <c r="X486" s="161" t="s">
        <v>268</v>
      </c>
      <c r="Y486" s="151"/>
      <c r="Z486" s="151"/>
      <c r="AA486" s="151"/>
      <c r="AB486" s="151"/>
      <c r="AC486" s="151"/>
      <c r="AD486" s="151"/>
      <c r="AE486" s="151"/>
      <c r="AF486" s="151"/>
      <c r="AG486" s="151" t="s">
        <v>269</v>
      </c>
      <c r="AH486" s="151"/>
      <c r="AI486" s="151"/>
      <c r="AJ486" s="151"/>
      <c r="AK486" s="151"/>
      <c r="AL486" s="151"/>
      <c r="AM486" s="151"/>
      <c r="AN486" s="151"/>
      <c r="AO486" s="151"/>
      <c r="AP486" s="151"/>
      <c r="AQ486" s="151"/>
      <c r="AR486" s="151"/>
      <c r="AS486" s="151"/>
      <c r="AT486" s="151"/>
      <c r="AU486" s="151"/>
      <c r="AV486" s="151"/>
      <c r="AW486" s="151"/>
      <c r="AX486" s="151"/>
      <c r="AY486" s="151"/>
      <c r="AZ486" s="151"/>
      <c r="BA486" s="151"/>
      <c r="BB486" s="151"/>
      <c r="BC486" s="151"/>
      <c r="BD486" s="151"/>
      <c r="BE486" s="151"/>
      <c r="BF486" s="151"/>
      <c r="BG486" s="151"/>
      <c r="BH486" s="151"/>
    </row>
    <row r="487" spans="1:60" outlineLevel="1" x14ac:dyDescent="0.2">
      <c r="A487" s="158"/>
      <c r="B487" s="159"/>
      <c r="C487" s="253" t="s">
        <v>819</v>
      </c>
      <c r="D487" s="254"/>
      <c r="E487" s="254"/>
      <c r="F487" s="254"/>
      <c r="G487" s="254"/>
      <c r="H487" s="161"/>
      <c r="I487" s="161"/>
      <c r="J487" s="161"/>
      <c r="K487" s="161"/>
      <c r="L487" s="161"/>
      <c r="M487" s="161"/>
      <c r="N487" s="160"/>
      <c r="O487" s="160"/>
      <c r="P487" s="160"/>
      <c r="Q487" s="160"/>
      <c r="R487" s="161"/>
      <c r="S487" s="161"/>
      <c r="T487" s="161"/>
      <c r="U487" s="161"/>
      <c r="V487" s="161"/>
      <c r="W487" s="161"/>
      <c r="X487" s="161"/>
      <c r="Y487" s="151"/>
      <c r="Z487" s="151"/>
      <c r="AA487" s="151"/>
      <c r="AB487" s="151"/>
      <c r="AC487" s="151"/>
      <c r="AD487" s="151"/>
      <c r="AE487" s="151"/>
      <c r="AF487" s="151"/>
      <c r="AG487" s="151" t="s">
        <v>195</v>
      </c>
      <c r="AH487" s="151"/>
      <c r="AI487" s="151"/>
      <c r="AJ487" s="151"/>
      <c r="AK487" s="151"/>
      <c r="AL487" s="151"/>
      <c r="AM487" s="151"/>
      <c r="AN487" s="151"/>
      <c r="AO487" s="151"/>
      <c r="AP487" s="151"/>
      <c r="AQ487" s="151"/>
      <c r="AR487" s="151"/>
      <c r="AS487" s="151"/>
      <c r="AT487" s="151"/>
      <c r="AU487" s="151"/>
      <c r="AV487" s="151"/>
      <c r="AW487" s="151"/>
      <c r="AX487" s="151"/>
      <c r="AY487" s="151"/>
      <c r="AZ487" s="151"/>
      <c r="BA487" s="151"/>
      <c r="BB487" s="151"/>
      <c r="BC487" s="151"/>
      <c r="BD487" s="151"/>
      <c r="BE487" s="151"/>
      <c r="BF487" s="151"/>
      <c r="BG487" s="151"/>
      <c r="BH487" s="151"/>
    </row>
    <row r="488" spans="1:60" x14ac:dyDescent="0.2">
      <c r="A488" s="165" t="s">
        <v>185</v>
      </c>
      <c r="B488" s="166" t="s">
        <v>136</v>
      </c>
      <c r="C488" s="180" t="s">
        <v>137</v>
      </c>
      <c r="D488" s="167"/>
      <c r="E488" s="168"/>
      <c r="F488" s="169"/>
      <c r="G488" s="169">
        <f>SUMIF(AG489:AG497,"&lt;&gt;NOR",G489:G497)</f>
        <v>0</v>
      </c>
      <c r="H488" s="169"/>
      <c r="I488" s="169">
        <f>SUM(I489:I497)</f>
        <v>0</v>
      </c>
      <c r="J488" s="169"/>
      <c r="K488" s="169">
        <f>SUM(K489:K497)</f>
        <v>0</v>
      </c>
      <c r="L488" s="169"/>
      <c r="M488" s="169">
        <f>SUM(M489:M497)</f>
        <v>0</v>
      </c>
      <c r="N488" s="168"/>
      <c r="O488" s="168">
        <f>SUM(O489:O497)</f>
        <v>0</v>
      </c>
      <c r="P488" s="168"/>
      <c r="Q488" s="168">
        <f>SUM(Q489:Q497)</f>
        <v>65.86</v>
      </c>
      <c r="R488" s="169"/>
      <c r="S488" s="169"/>
      <c r="T488" s="170"/>
      <c r="U488" s="164"/>
      <c r="V488" s="164">
        <f>SUM(V489:V497)</f>
        <v>25.44</v>
      </c>
      <c r="W488" s="164"/>
      <c r="X488" s="164"/>
      <c r="AG488" t="s">
        <v>186</v>
      </c>
    </row>
    <row r="489" spans="1:60" ht="22.5" outlineLevel="1" x14ac:dyDescent="0.2">
      <c r="A489" s="171">
        <v>139</v>
      </c>
      <c r="B489" s="172" t="s">
        <v>820</v>
      </c>
      <c r="C489" s="181" t="s">
        <v>821</v>
      </c>
      <c r="D489" s="173" t="s">
        <v>266</v>
      </c>
      <c r="E489" s="174">
        <v>9</v>
      </c>
      <c r="F489" s="175"/>
      <c r="G489" s="176">
        <f>ROUND(E489*F489,2)</f>
        <v>0</v>
      </c>
      <c r="H489" s="175"/>
      <c r="I489" s="176">
        <f>ROUND(E489*H489,2)</f>
        <v>0</v>
      </c>
      <c r="J489" s="175"/>
      <c r="K489" s="176">
        <f>ROUND(E489*J489,2)</f>
        <v>0</v>
      </c>
      <c r="L489" s="176">
        <v>21</v>
      </c>
      <c r="M489" s="176">
        <f>G489*(1+L489/100)</f>
        <v>0</v>
      </c>
      <c r="N489" s="174">
        <v>0</v>
      </c>
      <c r="O489" s="174">
        <f>ROUND(E489*N489,2)</f>
        <v>0</v>
      </c>
      <c r="P489" s="174">
        <v>0.22</v>
      </c>
      <c r="Q489" s="174">
        <f>ROUND(E489*P489,2)</f>
        <v>1.98</v>
      </c>
      <c r="R489" s="176" t="s">
        <v>297</v>
      </c>
      <c r="S489" s="176" t="s">
        <v>190</v>
      </c>
      <c r="T489" s="177" t="s">
        <v>190</v>
      </c>
      <c r="U489" s="161">
        <v>0.375</v>
      </c>
      <c r="V489" s="161">
        <f>ROUND(E489*U489,2)</f>
        <v>3.38</v>
      </c>
      <c r="W489" s="161"/>
      <c r="X489" s="161" t="s">
        <v>268</v>
      </c>
      <c r="Y489" s="151"/>
      <c r="Z489" s="151"/>
      <c r="AA489" s="151"/>
      <c r="AB489" s="151"/>
      <c r="AC489" s="151"/>
      <c r="AD489" s="151"/>
      <c r="AE489" s="151"/>
      <c r="AF489" s="151"/>
      <c r="AG489" s="151" t="s">
        <v>269</v>
      </c>
      <c r="AH489" s="151"/>
      <c r="AI489" s="151"/>
      <c r="AJ489" s="151"/>
      <c r="AK489" s="151"/>
      <c r="AL489" s="151"/>
      <c r="AM489" s="151"/>
      <c r="AN489" s="151"/>
      <c r="AO489" s="151"/>
      <c r="AP489" s="151"/>
      <c r="AQ489" s="151"/>
      <c r="AR489" s="151"/>
      <c r="AS489" s="151"/>
      <c r="AT489" s="151"/>
      <c r="AU489" s="151"/>
      <c r="AV489" s="151"/>
      <c r="AW489" s="151"/>
      <c r="AX489" s="151"/>
      <c r="AY489" s="151"/>
      <c r="AZ489" s="151"/>
      <c r="BA489" s="151"/>
      <c r="BB489" s="151"/>
      <c r="BC489" s="151"/>
      <c r="BD489" s="151"/>
      <c r="BE489" s="151"/>
      <c r="BF489" s="151"/>
      <c r="BG489" s="151"/>
      <c r="BH489" s="151"/>
    </row>
    <row r="490" spans="1:60" outlineLevel="1" x14ac:dyDescent="0.2">
      <c r="A490" s="158"/>
      <c r="B490" s="159"/>
      <c r="C490" s="182" t="s">
        <v>822</v>
      </c>
      <c r="D490" s="162"/>
      <c r="E490" s="163">
        <v>9</v>
      </c>
      <c r="F490" s="161"/>
      <c r="G490" s="161"/>
      <c r="H490" s="161"/>
      <c r="I490" s="161"/>
      <c r="J490" s="161"/>
      <c r="K490" s="161"/>
      <c r="L490" s="161"/>
      <c r="M490" s="161"/>
      <c r="N490" s="160"/>
      <c r="O490" s="160"/>
      <c r="P490" s="160"/>
      <c r="Q490" s="160"/>
      <c r="R490" s="161"/>
      <c r="S490" s="161"/>
      <c r="T490" s="161"/>
      <c r="U490" s="161"/>
      <c r="V490" s="161"/>
      <c r="W490" s="161"/>
      <c r="X490" s="161"/>
      <c r="Y490" s="151"/>
      <c r="Z490" s="151"/>
      <c r="AA490" s="151"/>
      <c r="AB490" s="151"/>
      <c r="AC490" s="151"/>
      <c r="AD490" s="151"/>
      <c r="AE490" s="151"/>
      <c r="AF490" s="151"/>
      <c r="AG490" s="151" t="s">
        <v>244</v>
      </c>
      <c r="AH490" s="151">
        <v>0</v>
      </c>
      <c r="AI490" s="151"/>
      <c r="AJ490" s="151"/>
      <c r="AK490" s="151"/>
      <c r="AL490" s="151"/>
      <c r="AM490" s="151"/>
      <c r="AN490" s="151"/>
      <c r="AO490" s="151"/>
      <c r="AP490" s="151"/>
      <c r="AQ490" s="151"/>
      <c r="AR490" s="151"/>
      <c r="AS490" s="151"/>
      <c r="AT490" s="151"/>
      <c r="AU490" s="151"/>
      <c r="AV490" s="151"/>
      <c r="AW490" s="151"/>
      <c r="AX490" s="151"/>
      <c r="AY490" s="151"/>
      <c r="AZ490" s="151"/>
      <c r="BA490" s="151"/>
      <c r="BB490" s="151"/>
      <c r="BC490" s="151"/>
      <c r="BD490" s="151"/>
      <c r="BE490" s="151"/>
      <c r="BF490" s="151"/>
      <c r="BG490" s="151"/>
      <c r="BH490" s="151"/>
    </row>
    <row r="491" spans="1:60" ht="22.5" outlineLevel="1" x14ac:dyDescent="0.2">
      <c r="A491" s="171">
        <v>140</v>
      </c>
      <c r="B491" s="172" t="s">
        <v>823</v>
      </c>
      <c r="C491" s="181" t="s">
        <v>824</v>
      </c>
      <c r="D491" s="173" t="s">
        <v>266</v>
      </c>
      <c r="E491" s="174">
        <v>191.8</v>
      </c>
      <c r="F491" s="175"/>
      <c r="G491" s="176">
        <f>ROUND(E491*F491,2)</f>
        <v>0</v>
      </c>
      <c r="H491" s="175"/>
      <c r="I491" s="176">
        <f>ROUND(E491*H491,2)</f>
        <v>0</v>
      </c>
      <c r="J491" s="175"/>
      <c r="K491" s="176">
        <f>ROUND(E491*J491,2)</f>
        <v>0</v>
      </c>
      <c r="L491" s="176">
        <v>21</v>
      </c>
      <c r="M491" s="176">
        <f>G491*(1+L491/100)</f>
        <v>0</v>
      </c>
      <c r="N491" s="174">
        <v>0</v>
      </c>
      <c r="O491" s="174">
        <f>ROUND(E491*N491,2)</f>
        <v>0</v>
      </c>
      <c r="P491" s="174">
        <v>0.33</v>
      </c>
      <c r="Q491" s="174">
        <f>ROUND(E491*P491,2)</f>
        <v>63.29</v>
      </c>
      <c r="R491" s="176" t="s">
        <v>297</v>
      </c>
      <c r="S491" s="176" t="s">
        <v>190</v>
      </c>
      <c r="T491" s="177" t="s">
        <v>190</v>
      </c>
      <c r="U491" s="161">
        <v>0.113</v>
      </c>
      <c r="V491" s="161">
        <f>ROUND(E491*U491,2)</f>
        <v>21.67</v>
      </c>
      <c r="W491" s="161"/>
      <c r="X491" s="161" t="s">
        <v>268</v>
      </c>
      <c r="Y491" s="151"/>
      <c r="Z491" s="151"/>
      <c r="AA491" s="151"/>
      <c r="AB491" s="151"/>
      <c r="AC491" s="151"/>
      <c r="AD491" s="151"/>
      <c r="AE491" s="151"/>
      <c r="AF491" s="151"/>
      <c r="AG491" s="151" t="s">
        <v>269</v>
      </c>
      <c r="AH491" s="151"/>
      <c r="AI491" s="151"/>
      <c r="AJ491" s="151"/>
      <c r="AK491" s="151"/>
      <c r="AL491" s="151"/>
      <c r="AM491" s="151"/>
      <c r="AN491" s="151"/>
      <c r="AO491" s="151"/>
      <c r="AP491" s="151"/>
      <c r="AQ491" s="151"/>
      <c r="AR491" s="151"/>
      <c r="AS491" s="151"/>
      <c r="AT491" s="151"/>
      <c r="AU491" s="151"/>
      <c r="AV491" s="151"/>
      <c r="AW491" s="151"/>
      <c r="AX491" s="151"/>
      <c r="AY491" s="151"/>
      <c r="AZ491" s="151"/>
      <c r="BA491" s="151"/>
      <c r="BB491" s="151"/>
      <c r="BC491" s="151"/>
      <c r="BD491" s="151"/>
      <c r="BE491" s="151"/>
      <c r="BF491" s="151"/>
      <c r="BG491" s="151"/>
      <c r="BH491" s="151"/>
    </row>
    <row r="492" spans="1:60" outlineLevel="1" x14ac:dyDescent="0.2">
      <c r="A492" s="158"/>
      <c r="B492" s="159"/>
      <c r="C492" s="182" t="s">
        <v>825</v>
      </c>
      <c r="D492" s="162"/>
      <c r="E492" s="163">
        <v>150.69999999999999</v>
      </c>
      <c r="F492" s="161"/>
      <c r="G492" s="161"/>
      <c r="H492" s="161"/>
      <c r="I492" s="161"/>
      <c r="J492" s="161"/>
      <c r="K492" s="161"/>
      <c r="L492" s="161"/>
      <c r="M492" s="161"/>
      <c r="N492" s="160"/>
      <c r="O492" s="160"/>
      <c r="P492" s="160"/>
      <c r="Q492" s="160"/>
      <c r="R492" s="161"/>
      <c r="S492" s="161"/>
      <c r="T492" s="161"/>
      <c r="U492" s="161"/>
      <c r="V492" s="161"/>
      <c r="W492" s="161"/>
      <c r="X492" s="161"/>
      <c r="Y492" s="151"/>
      <c r="Z492" s="151"/>
      <c r="AA492" s="151"/>
      <c r="AB492" s="151"/>
      <c r="AC492" s="151"/>
      <c r="AD492" s="151"/>
      <c r="AE492" s="151"/>
      <c r="AF492" s="151"/>
      <c r="AG492" s="151" t="s">
        <v>244</v>
      </c>
      <c r="AH492" s="151">
        <v>0</v>
      </c>
      <c r="AI492" s="151"/>
      <c r="AJ492" s="151"/>
      <c r="AK492" s="151"/>
      <c r="AL492" s="151"/>
      <c r="AM492" s="151"/>
      <c r="AN492" s="151"/>
      <c r="AO492" s="151"/>
      <c r="AP492" s="151"/>
      <c r="AQ492" s="151"/>
      <c r="AR492" s="151"/>
      <c r="AS492" s="151"/>
      <c r="AT492" s="151"/>
      <c r="AU492" s="151"/>
      <c r="AV492" s="151"/>
      <c r="AW492" s="151"/>
      <c r="AX492" s="151"/>
      <c r="AY492" s="151"/>
      <c r="AZ492" s="151"/>
      <c r="BA492" s="151"/>
      <c r="BB492" s="151"/>
      <c r="BC492" s="151"/>
      <c r="BD492" s="151"/>
      <c r="BE492" s="151"/>
      <c r="BF492" s="151"/>
      <c r="BG492" s="151"/>
      <c r="BH492" s="151"/>
    </row>
    <row r="493" spans="1:60" outlineLevel="1" x14ac:dyDescent="0.2">
      <c r="A493" s="158"/>
      <c r="B493" s="159"/>
      <c r="C493" s="182" t="s">
        <v>826</v>
      </c>
      <c r="D493" s="162"/>
      <c r="E493" s="163">
        <v>41.1</v>
      </c>
      <c r="F493" s="161"/>
      <c r="G493" s="161"/>
      <c r="H493" s="161"/>
      <c r="I493" s="161"/>
      <c r="J493" s="161"/>
      <c r="K493" s="161"/>
      <c r="L493" s="161"/>
      <c r="M493" s="161"/>
      <c r="N493" s="160"/>
      <c r="O493" s="160"/>
      <c r="P493" s="160"/>
      <c r="Q493" s="160"/>
      <c r="R493" s="161"/>
      <c r="S493" s="161"/>
      <c r="T493" s="161"/>
      <c r="U493" s="161"/>
      <c r="V493" s="161"/>
      <c r="W493" s="161"/>
      <c r="X493" s="161"/>
      <c r="Y493" s="151"/>
      <c r="Z493" s="151"/>
      <c r="AA493" s="151"/>
      <c r="AB493" s="151"/>
      <c r="AC493" s="151"/>
      <c r="AD493" s="151"/>
      <c r="AE493" s="151"/>
      <c r="AF493" s="151"/>
      <c r="AG493" s="151" t="s">
        <v>244</v>
      </c>
      <c r="AH493" s="151">
        <v>0</v>
      </c>
      <c r="AI493" s="151"/>
      <c r="AJ493" s="151"/>
      <c r="AK493" s="151"/>
      <c r="AL493" s="151"/>
      <c r="AM493" s="151"/>
      <c r="AN493" s="151"/>
      <c r="AO493" s="151"/>
      <c r="AP493" s="151"/>
      <c r="AQ493" s="151"/>
      <c r="AR493" s="151"/>
      <c r="AS493" s="151"/>
      <c r="AT493" s="151"/>
      <c r="AU493" s="151"/>
      <c r="AV493" s="151"/>
      <c r="AW493" s="151"/>
      <c r="AX493" s="151"/>
      <c r="AY493" s="151"/>
      <c r="AZ493" s="151"/>
      <c r="BA493" s="151"/>
      <c r="BB493" s="151"/>
      <c r="BC493" s="151"/>
      <c r="BD493" s="151"/>
      <c r="BE493" s="151"/>
      <c r="BF493" s="151"/>
      <c r="BG493" s="151"/>
      <c r="BH493" s="151"/>
    </row>
    <row r="494" spans="1:60" outlineLevel="1" x14ac:dyDescent="0.2">
      <c r="A494" s="171">
        <v>141</v>
      </c>
      <c r="B494" s="172" t="s">
        <v>827</v>
      </c>
      <c r="C494" s="181" t="s">
        <v>828</v>
      </c>
      <c r="D494" s="173" t="s">
        <v>266</v>
      </c>
      <c r="E494" s="174">
        <v>9</v>
      </c>
      <c r="F494" s="175"/>
      <c r="G494" s="176">
        <f>ROUND(E494*F494,2)</f>
        <v>0</v>
      </c>
      <c r="H494" s="175"/>
      <c r="I494" s="176">
        <f>ROUND(E494*H494,2)</f>
        <v>0</v>
      </c>
      <c r="J494" s="175"/>
      <c r="K494" s="176">
        <f>ROUND(E494*J494,2)</f>
        <v>0</v>
      </c>
      <c r="L494" s="176">
        <v>21</v>
      </c>
      <c r="M494" s="176">
        <f>G494*(1+L494/100)</f>
        <v>0</v>
      </c>
      <c r="N494" s="174">
        <v>0</v>
      </c>
      <c r="O494" s="174">
        <f>ROUND(E494*N494,2)</f>
        <v>0</v>
      </c>
      <c r="P494" s="174">
        <v>6.6000000000000003E-2</v>
      </c>
      <c r="Q494" s="174">
        <f>ROUND(E494*P494,2)</f>
        <v>0.59</v>
      </c>
      <c r="R494" s="176"/>
      <c r="S494" s="176" t="s">
        <v>230</v>
      </c>
      <c r="T494" s="177" t="s">
        <v>191</v>
      </c>
      <c r="U494" s="161">
        <v>4.2999999999999997E-2</v>
      </c>
      <c r="V494" s="161">
        <f>ROUND(E494*U494,2)</f>
        <v>0.39</v>
      </c>
      <c r="W494" s="161"/>
      <c r="X494" s="161" t="s">
        <v>268</v>
      </c>
      <c r="Y494" s="151"/>
      <c r="Z494" s="151"/>
      <c r="AA494" s="151"/>
      <c r="AB494" s="151"/>
      <c r="AC494" s="151"/>
      <c r="AD494" s="151"/>
      <c r="AE494" s="151"/>
      <c r="AF494" s="151"/>
      <c r="AG494" s="151" t="s">
        <v>269</v>
      </c>
      <c r="AH494" s="151"/>
      <c r="AI494" s="151"/>
      <c r="AJ494" s="151"/>
      <c r="AK494" s="151"/>
      <c r="AL494" s="151"/>
      <c r="AM494" s="151"/>
      <c r="AN494" s="151"/>
      <c r="AO494" s="151"/>
      <c r="AP494" s="151"/>
      <c r="AQ494" s="151"/>
      <c r="AR494" s="151"/>
      <c r="AS494" s="151"/>
      <c r="AT494" s="151"/>
      <c r="AU494" s="151"/>
      <c r="AV494" s="151"/>
      <c r="AW494" s="151"/>
      <c r="AX494" s="151"/>
      <c r="AY494" s="151"/>
      <c r="AZ494" s="151"/>
      <c r="BA494" s="151"/>
      <c r="BB494" s="151"/>
      <c r="BC494" s="151"/>
      <c r="BD494" s="151"/>
      <c r="BE494" s="151"/>
      <c r="BF494" s="151"/>
      <c r="BG494" s="151"/>
      <c r="BH494" s="151"/>
    </row>
    <row r="495" spans="1:60" outlineLevel="1" x14ac:dyDescent="0.2">
      <c r="A495" s="158"/>
      <c r="B495" s="159"/>
      <c r="C495" s="182" t="s">
        <v>829</v>
      </c>
      <c r="D495" s="162"/>
      <c r="E495" s="163">
        <v>9</v>
      </c>
      <c r="F495" s="161"/>
      <c r="G495" s="161"/>
      <c r="H495" s="161"/>
      <c r="I495" s="161"/>
      <c r="J495" s="161"/>
      <c r="K495" s="161"/>
      <c r="L495" s="161"/>
      <c r="M495" s="161"/>
      <c r="N495" s="160"/>
      <c r="O495" s="160"/>
      <c r="P495" s="160"/>
      <c r="Q495" s="160"/>
      <c r="R495" s="161"/>
      <c r="S495" s="161"/>
      <c r="T495" s="161"/>
      <c r="U495" s="161"/>
      <c r="V495" s="161"/>
      <c r="W495" s="161"/>
      <c r="X495" s="161"/>
      <c r="Y495" s="151"/>
      <c r="Z495" s="151"/>
      <c r="AA495" s="151"/>
      <c r="AB495" s="151"/>
      <c r="AC495" s="151"/>
      <c r="AD495" s="151"/>
      <c r="AE495" s="151"/>
      <c r="AF495" s="151"/>
      <c r="AG495" s="151" t="s">
        <v>244</v>
      </c>
      <c r="AH495" s="151">
        <v>0</v>
      </c>
      <c r="AI495" s="151"/>
      <c r="AJ495" s="151"/>
      <c r="AK495" s="151"/>
      <c r="AL495" s="151"/>
      <c r="AM495" s="151"/>
      <c r="AN495" s="151"/>
      <c r="AO495" s="151"/>
      <c r="AP495" s="151"/>
      <c r="AQ495" s="151"/>
      <c r="AR495" s="151"/>
      <c r="AS495" s="151"/>
      <c r="AT495" s="151"/>
      <c r="AU495" s="151"/>
      <c r="AV495" s="151"/>
      <c r="AW495" s="151"/>
      <c r="AX495" s="151"/>
      <c r="AY495" s="151"/>
      <c r="AZ495" s="151"/>
      <c r="BA495" s="151"/>
      <c r="BB495" s="151"/>
      <c r="BC495" s="151"/>
      <c r="BD495" s="151"/>
      <c r="BE495" s="151"/>
      <c r="BF495" s="151"/>
      <c r="BG495" s="151"/>
      <c r="BH495" s="151"/>
    </row>
    <row r="496" spans="1:60" outlineLevel="1" x14ac:dyDescent="0.2">
      <c r="A496" s="171">
        <v>142</v>
      </c>
      <c r="B496" s="172" t="s">
        <v>830</v>
      </c>
      <c r="C496" s="181" t="s">
        <v>831</v>
      </c>
      <c r="D496" s="173" t="s">
        <v>443</v>
      </c>
      <c r="E496" s="174">
        <v>65.867999999999995</v>
      </c>
      <c r="F496" s="175"/>
      <c r="G496" s="176">
        <f>ROUND(E496*F496,2)</f>
        <v>0</v>
      </c>
      <c r="H496" s="175"/>
      <c r="I496" s="176">
        <f>ROUND(E496*H496,2)</f>
        <v>0</v>
      </c>
      <c r="J496" s="175"/>
      <c r="K496" s="176">
        <f>ROUND(E496*J496,2)</f>
        <v>0</v>
      </c>
      <c r="L496" s="176">
        <v>21</v>
      </c>
      <c r="M496" s="176">
        <f>G496*(1+L496/100)</f>
        <v>0</v>
      </c>
      <c r="N496" s="174">
        <v>0</v>
      </c>
      <c r="O496" s="174">
        <f>ROUND(E496*N496,2)</f>
        <v>0</v>
      </c>
      <c r="P496" s="174">
        <v>0</v>
      </c>
      <c r="Q496" s="174">
        <f>ROUND(E496*P496,2)</f>
        <v>0</v>
      </c>
      <c r="R496" s="176"/>
      <c r="S496" s="176" t="s">
        <v>190</v>
      </c>
      <c r="T496" s="177" t="s">
        <v>191</v>
      </c>
      <c r="U496" s="161">
        <v>0</v>
      </c>
      <c r="V496" s="161">
        <f>ROUND(E496*U496,2)</f>
        <v>0</v>
      </c>
      <c r="W496" s="161"/>
      <c r="X496" s="161" t="s">
        <v>268</v>
      </c>
      <c r="Y496" s="151"/>
      <c r="Z496" s="151"/>
      <c r="AA496" s="151"/>
      <c r="AB496" s="151"/>
      <c r="AC496" s="151"/>
      <c r="AD496" s="151"/>
      <c r="AE496" s="151"/>
      <c r="AF496" s="151"/>
      <c r="AG496" s="151" t="s">
        <v>269</v>
      </c>
      <c r="AH496" s="151"/>
      <c r="AI496" s="151"/>
      <c r="AJ496" s="151"/>
      <c r="AK496" s="151"/>
      <c r="AL496" s="151"/>
      <c r="AM496" s="151"/>
      <c r="AN496" s="151"/>
      <c r="AO496" s="151"/>
      <c r="AP496" s="151"/>
      <c r="AQ496" s="151"/>
      <c r="AR496" s="151"/>
      <c r="AS496" s="151"/>
      <c r="AT496" s="151"/>
      <c r="AU496" s="151"/>
      <c r="AV496" s="151"/>
      <c r="AW496" s="151"/>
      <c r="AX496" s="151"/>
      <c r="AY496" s="151"/>
      <c r="AZ496" s="151"/>
      <c r="BA496" s="151"/>
      <c r="BB496" s="151"/>
      <c r="BC496" s="151"/>
      <c r="BD496" s="151"/>
      <c r="BE496" s="151"/>
      <c r="BF496" s="151"/>
      <c r="BG496" s="151"/>
      <c r="BH496" s="151"/>
    </row>
    <row r="497" spans="1:60" outlineLevel="1" x14ac:dyDescent="0.2">
      <c r="A497" s="158"/>
      <c r="B497" s="159"/>
      <c r="C497" s="253" t="s">
        <v>819</v>
      </c>
      <c r="D497" s="254"/>
      <c r="E497" s="254"/>
      <c r="F497" s="254"/>
      <c r="G497" s="254"/>
      <c r="H497" s="161"/>
      <c r="I497" s="161"/>
      <c r="J497" s="161"/>
      <c r="K497" s="161"/>
      <c r="L497" s="161"/>
      <c r="M497" s="161"/>
      <c r="N497" s="160"/>
      <c r="O497" s="160"/>
      <c r="P497" s="160"/>
      <c r="Q497" s="160"/>
      <c r="R497" s="161"/>
      <c r="S497" s="161"/>
      <c r="T497" s="161"/>
      <c r="U497" s="161"/>
      <c r="V497" s="161"/>
      <c r="W497" s="161"/>
      <c r="X497" s="161"/>
      <c r="Y497" s="151"/>
      <c r="Z497" s="151"/>
      <c r="AA497" s="151"/>
      <c r="AB497" s="151"/>
      <c r="AC497" s="151"/>
      <c r="AD497" s="151"/>
      <c r="AE497" s="151"/>
      <c r="AF497" s="151"/>
      <c r="AG497" s="151" t="s">
        <v>195</v>
      </c>
      <c r="AH497" s="151"/>
      <c r="AI497" s="151"/>
      <c r="AJ497" s="151"/>
      <c r="AK497" s="151"/>
      <c r="AL497" s="151"/>
      <c r="AM497" s="151"/>
      <c r="AN497" s="151"/>
      <c r="AO497" s="151"/>
      <c r="AP497" s="151"/>
      <c r="AQ497" s="151"/>
      <c r="AR497" s="151"/>
      <c r="AS497" s="151"/>
      <c r="AT497" s="151"/>
      <c r="AU497" s="151"/>
      <c r="AV497" s="151"/>
      <c r="AW497" s="151"/>
      <c r="AX497" s="151"/>
      <c r="AY497" s="151"/>
      <c r="AZ497" s="151"/>
      <c r="BA497" s="151"/>
      <c r="BB497" s="151"/>
      <c r="BC497" s="151"/>
      <c r="BD497" s="151"/>
      <c r="BE497" s="151"/>
      <c r="BF497" s="151"/>
      <c r="BG497" s="151"/>
      <c r="BH497" s="151"/>
    </row>
    <row r="498" spans="1:60" x14ac:dyDescent="0.2">
      <c r="A498" s="165" t="s">
        <v>185</v>
      </c>
      <c r="B498" s="166" t="s">
        <v>138</v>
      </c>
      <c r="C498" s="180" t="s">
        <v>139</v>
      </c>
      <c r="D498" s="167"/>
      <c r="E498" s="168"/>
      <c r="F498" s="169"/>
      <c r="G498" s="169">
        <f>SUMIF(AG499:AG502,"&lt;&gt;NOR",G499:G502)</f>
        <v>0</v>
      </c>
      <c r="H498" s="169"/>
      <c r="I498" s="169">
        <f>SUM(I499:I502)</f>
        <v>0</v>
      </c>
      <c r="J498" s="169"/>
      <c r="K498" s="169">
        <f>SUM(K499:K502)</f>
        <v>0</v>
      </c>
      <c r="L498" s="169"/>
      <c r="M498" s="169">
        <f>SUM(M499:M502)</f>
        <v>0</v>
      </c>
      <c r="N498" s="168"/>
      <c r="O498" s="168">
        <f>SUM(O499:O502)</f>
        <v>0</v>
      </c>
      <c r="P498" s="168"/>
      <c r="Q498" s="168">
        <f>SUM(Q499:Q502)</f>
        <v>0</v>
      </c>
      <c r="R498" s="169"/>
      <c r="S498" s="169"/>
      <c r="T498" s="170"/>
      <c r="U498" s="164"/>
      <c r="V498" s="164">
        <f>SUM(V499:V502)</f>
        <v>5.18</v>
      </c>
      <c r="W498" s="164"/>
      <c r="X498" s="164"/>
      <c r="AG498" t="s">
        <v>186</v>
      </c>
    </row>
    <row r="499" spans="1:60" ht="22.5" outlineLevel="1" x14ac:dyDescent="0.2">
      <c r="A499" s="171">
        <v>143</v>
      </c>
      <c r="B499" s="172" t="s">
        <v>832</v>
      </c>
      <c r="C499" s="181" t="s">
        <v>833</v>
      </c>
      <c r="D499" s="173" t="s">
        <v>296</v>
      </c>
      <c r="E499" s="174">
        <v>57.5</v>
      </c>
      <c r="F499" s="175"/>
      <c r="G499" s="176">
        <f>ROUND(E499*F499,2)</f>
        <v>0</v>
      </c>
      <c r="H499" s="175"/>
      <c r="I499" s="176">
        <f>ROUND(E499*H499,2)</f>
        <v>0</v>
      </c>
      <c r="J499" s="175"/>
      <c r="K499" s="176">
        <f>ROUND(E499*J499,2)</f>
        <v>0</v>
      </c>
      <c r="L499" s="176">
        <v>21</v>
      </c>
      <c r="M499" s="176">
        <f>G499*(1+L499/100)</f>
        <v>0</v>
      </c>
      <c r="N499" s="174">
        <v>0</v>
      </c>
      <c r="O499" s="174">
        <f>ROUND(E499*N499,2)</f>
        <v>0</v>
      </c>
      <c r="P499" s="174">
        <v>0</v>
      </c>
      <c r="Q499" s="174">
        <f>ROUND(E499*P499,2)</f>
        <v>0</v>
      </c>
      <c r="R499" s="176" t="s">
        <v>297</v>
      </c>
      <c r="S499" s="176" t="s">
        <v>190</v>
      </c>
      <c r="T499" s="177" t="s">
        <v>190</v>
      </c>
      <c r="U499" s="161">
        <v>0.09</v>
      </c>
      <c r="V499" s="161">
        <f>ROUND(E499*U499,2)</f>
        <v>5.18</v>
      </c>
      <c r="W499" s="161"/>
      <c r="X499" s="161" t="s">
        <v>268</v>
      </c>
      <c r="Y499" s="151"/>
      <c r="Z499" s="151"/>
      <c r="AA499" s="151"/>
      <c r="AB499" s="151"/>
      <c r="AC499" s="151"/>
      <c r="AD499" s="151"/>
      <c r="AE499" s="151"/>
      <c r="AF499" s="151"/>
      <c r="AG499" s="151" t="s">
        <v>269</v>
      </c>
      <c r="AH499" s="151"/>
      <c r="AI499" s="151"/>
      <c r="AJ499" s="151"/>
      <c r="AK499" s="151"/>
      <c r="AL499" s="151"/>
      <c r="AM499" s="151"/>
      <c r="AN499" s="151"/>
      <c r="AO499" s="151"/>
      <c r="AP499" s="151"/>
      <c r="AQ499" s="151"/>
      <c r="AR499" s="151"/>
      <c r="AS499" s="151"/>
      <c r="AT499" s="151"/>
      <c r="AU499" s="151"/>
      <c r="AV499" s="151"/>
      <c r="AW499" s="151"/>
      <c r="AX499" s="151"/>
      <c r="AY499" s="151"/>
      <c r="AZ499" s="151"/>
      <c r="BA499" s="151"/>
      <c r="BB499" s="151"/>
      <c r="BC499" s="151"/>
      <c r="BD499" s="151"/>
      <c r="BE499" s="151"/>
      <c r="BF499" s="151"/>
      <c r="BG499" s="151"/>
      <c r="BH499" s="151"/>
    </row>
    <row r="500" spans="1:60" ht="22.5" outlineLevel="1" x14ac:dyDescent="0.2">
      <c r="A500" s="158"/>
      <c r="B500" s="159"/>
      <c r="C500" s="264" t="s">
        <v>834</v>
      </c>
      <c r="D500" s="265"/>
      <c r="E500" s="265"/>
      <c r="F500" s="265"/>
      <c r="G500" s="265"/>
      <c r="H500" s="161"/>
      <c r="I500" s="161"/>
      <c r="J500" s="161"/>
      <c r="K500" s="161"/>
      <c r="L500" s="161"/>
      <c r="M500" s="161"/>
      <c r="N500" s="160"/>
      <c r="O500" s="160"/>
      <c r="P500" s="160"/>
      <c r="Q500" s="160"/>
      <c r="R500" s="161"/>
      <c r="S500" s="161"/>
      <c r="T500" s="161"/>
      <c r="U500" s="161"/>
      <c r="V500" s="161"/>
      <c r="W500" s="161"/>
      <c r="X500" s="161"/>
      <c r="Y500" s="151"/>
      <c r="Z500" s="151"/>
      <c r="AA500" s="151"/>
      <c r="AB500" s="151"/>
      <c r="AC500" s="151"/>
      <c r="AD500" s="151"/>
      <c r="AE500" s="151"/>
      <c r="AF500" s="151"/>
      <c r="AG500" s="151" t="s">
        <v>271</v>
      </c>
      <c r="AH500" s="151"/>
      <c r="AI500" s="151"/>
      <c r="AJ500" s="151"/>
      <c r="AK500" s="151"/>
      <c r="AL500" s="151"/>
      <c r="AM500" s="151"/>
      <c r="AN500" s="151"/>
      <c r="AO500" s="151"/>
      <c r="AP500" s="151"/>
      <c r="AQ500" s="151"/>
      <c r="AR500" s="151"/>
      <c r="AS500" s="151"/>
      <c r="AT500" s="151"/>
      <c r="AU500" s="151"/>
      <c r="AV500" s="151"/>
      <c r="AW500" s="151"/>
      <c r="AX500" s="151"/>
      <c r="AY500" s="151"/>
      <c r="AZ500" s="151"/>
      <c r="BA500" s="178" t="str">
        <f>C500</f>
        <v>krajníků, desek nebo panelů od spojovacího materiálu s odklizením a uložením očištěných hmot a spojovacího materiálu na skládku na vzdálenost do 10 m</v>
      </c>
      <c r="BB500" s="151"/>
      <c r="BC500" s="151"/>
      <c r="BD500" s="151"/>
      <c r="BE500" s="151"/>
      <c r="BF500" s="151"/>
      <c r="BG500" s="151"/>
      <c r="BH500" s="151"/>
    </row>
    <row r="501" spans="1:60" outlineLevel="1" x14ac:dyDescent="0.2">
      <c r="A501" s="158"/>
      <c r="B501" s="159"/>
      <c r="C501" s="182" t="s">
        <v>835</v>
      </c>
      <c r="D501" s="162"/>
      <c r="E501" s="163">
        <v>49.5</v>
      </c>
      <c r="F501" s="161"/>
      <c r="G501" s="161"/>
      <c r="H501" s="161"/>
      <c r="I501" s="161"/>
      <c r="J501" s="161"/>
      <c r="K501" s="161"/>
      <c r="L501" s="161"/>
      <c r="M501" s="161"/>
      <c r="N501" s="160"/>
      <c r="O501" s="160"/>
      <c r="P501" s="160"/>
      <c r="Q501" s="160"/>
      <c r="R501" s="161"/>
      <c r="S501" s="161"/>
      <c r="T501" s="161"/>
      <c r="U501" s="161"/>
      <c r="V501" s="161"/>
      <c r="W501" s="161"/>
      <c r="X501" s="161"/>
      <c r="Y501" s="151"/>
      <c r="Z501" s="151"/>
      <c r="AA501" s="151"/>
      <c r="AB501" s="151"/>
      <c r="AC501" s="151"/>
      <c r="AD501" s="151"/>
      <c r="AE501" s="151"/>
      <c r="AF501" s="151"/>
      <c r="AG501" s="151" t="s">
        <v>244</v>
      </c>
      <c r="AH501" s="151">
        <v>5</v>
      </c>
      <c r="AI501" s="151"/>
      <c r="AJ501" s="151"/>
      <c r="AK501" s="151"/>
      <c r="AL501" s="151"/>
      <c r="AM501" s="151"/>
      <c r="AN501" s="151"/>
      <c r="AO501" s="151"/>
      <c r="AP501" s="151"/>
      <c r="AQ501" s="151"/>
      <c r="AR501" s="151"/>
      <c r="AS501" s="151"/>
      <c r="AT501" s="151"/>
      <c r="AU501" s="151"/>
      <c r="AV501" s="151"/>
      <c r="AW501" s="151"/>
      <c r="AX501" s="151"/>
      <c r="AY501" s="151"/>
      <c r="AZ501" s="151"/>
      <c r="BA501" s="151"/>
      <c r="BB501" s="151"/>
      <c r="BC501" s="151"/>
      <c r="BD501" s="151"/>
      <c r="BE501" s="151"/>
      <c r="BF501" s="151"/>
      <c r="BG501" s="151"/>
      <c r="BH501" s="151"/>
    </row>
    <row r="502" spans="1:60" outlineLevel="1" x14ac:dyDescent="0.2">
      <c r="A502" s="158"/>
      <c r="B502" s="159"/>
      <c r="C502" s="182" t="s">
        <v>836</v>
      </c>
      <c r="D502" s="162"/>
      <c r="E502" s="163">
        <v>8</v>
      </c>
      <c r="F502" s="161"/>
      <c r="G502" s="161"/>
      <c r="H502" s="161"/>
      <c r="I502" s="161"/>
      <c r="J502" s="161"/>
      <c r="K502" s="161"/>
      <c r="L502" s="161"/>
      <c r="M502" s="161"/>
      <c r="N502" s="160"/>
      <c r="O502" s="160"/>
      <c r="P502" s="160"/>
      <c r="Q502" s="160"/>
      <c r="R502" s="161"/>
      <c r="S502" s="161"/>
      <c r="T502" s="161"/>
      <c r="U502" s="161"/>
      <c r="V502" s="161"/>
      <c r="W502" s="161"/>
      <c r="X502" s="161"/>
      <c r="Y502" s="151"/>
      <c r="Z502" s="151"/>
      <c r="AA502" s="151"/>
      <c r="AB502" s="151"/>
      <c r="AC502" s="151"/>
      <c r="AD502" s="151"/>
      <c r="AE502" s="151"/>
      <c r="AF502" s="151"/>
      <c r="AG502" s="151" t="s">
        <v>244</v>
      </c>
      <c r="AH502" s="151">
        <v>5</v>
      </c>
      <c r="AI502" s="151"/>
      <c r="AJ502" s="151"/>
      <c r="AK502" s="151"/>
      <c r="AL502" s="151"/>
      <c r="AM502" s="151"/>
      <c r="AN502" s="151"/>
      <c r="AO502" s="151"/>
      <c r="AP502" s="151"/>
      <c r="AQ502" s="151"/>
      <c r="AR502" s="151"/>
      <c r="AS502" s="151"/>
      <c r="AT502" s="151"/>
      <c r="AU502" s="151"/>
      <c r="AV502" s="151"/>
      <c r="AW502" s="151"/>
      <c r="AX502" s="151"/>
      <c r="AY502" s="151"/>
      <c r="AZ502" s="151"/>
      <c r="BA502" s="151"/>
      <c r="BB502" s="151"/>
      <c r="BC502" s="151"/>
      <c r="BD502" s="151"/>
      <c r="BE502" s="151"/>
      <c r="BF502" s="151"/>
      <c r="BG502" s="151"/>
      <c r="BH502" s="151"/>
    </row>
    <row r="503" spans="1:60" x14ac:dyDescent="0.2">
      <c r="A503" s="165" t="s">
        <v>185</v>
      </c>
      <c r="B503" s="166" t="s">
        <v>140</v>
      </c>
      <c r="C503" s="180" t="s">
        <v>141</v>
      </c>
      <c r="D503" s="167"/>
      <c r="E503" s="168"/>
      <c r="F503" s="169"/>
      <c r="G503" s="169">
        <f>SUMIF(AG504:AG510,"&lt;&gt;NOR",G504:G510)</f>
        <v>0</v>
      </c>
      <c r="H503" s="169"/>
      <c r="I503" s="169">
        <f>SUM(I504:I510)</f>
        <v>0</v>
      </c>
      <c r="J503" s="169"/>
      <c r="K503" s="169">
        <f>SUM(K504:K510)</f>
        <v>0</v>
      </c>
      <c r="L503" s="169"/>
      <c r="M503" s="169">
        <f>SUM(M504:M510)</f>
        <v>0</v>
      </c>
      <c r="N503" s="168"/>
      <c r="O503" s="168">
        <f>SUM(O504:O510)</f>
        <v>0</v>
      </c>
      <c r="P503" s="168"/>
      <c r="Q503" s="168">
        <f>SUM(Q504:Q510)</f>
        <v>0</v>
      </c>
      <c r="R503" s="169"/>
      <c r="S503" s="169"/>
      <c r="T503" s="170"/>
      <c r="U503" s="164"/>
      <c r="V503" s="164">
        <f>SUM(V504:V510)</f>
        <v>418.78999999999996</v>
      </c>
      <c r="W503" s="164"/>
      <c r="X503" s="164"/>
      <c r="AG503" t="s">
        <v>186</v>
      </c>
    </row>
    <row r="504" spans="1:60" outlineLevel="1" x14ac:dyDescent="0.2">
      <c r="A504" s="171">
        <v>144</v>
      </c>
      <c r="B504" s="172" t="s">
        <v>837</v>
      </c>
      <c r="C504" s="181" t="s">
        <v>838</v>
      </c>
      <c r="D504" s="173" t="s">
        <v>443</v>
      </c>
      <c r="E504" s="174">
        <v>758.83699999999999</v>
      </c>
      <c r="F504" s="175"/>
      <c r="G504" s="176">
        <f>ROUND(E504*F504,2)</f>
        <v>0</v>
      </c>
      <c r="H504" s="175"/>
      <c r="I504" s="176">
        <f>ROUND(E504*H504,2)</f>
        <v>0</v>
      </c>
      <c r="J504" s="175"/>
      <c r="K504" s="176">
        <f>ROUND(E504*J504,2)</f>
        <v>0</v>
      </c>
      <c r="L504" s="176">
        <v>21</v>
      </c>
      <c r="M504" s="176">
        <f>G504*(1+L504/100)</f>
        <v>0</v>
      </c>
      <c r="N504" s="174">
        <v>0</v>
      </c>
      <c r="O504" s="174">
        <f>ROUND(E504*N504,2)</f>
        <v>0</v>
      </c>
      <c r="P504" s="174">
        <v>0</v>
      </c>
      <c r="Q504" s="174">
        <f>ROUND(E504*P504,2)</f>
        <v>0</v>
      </c>
      <c r="R504" s="176" t="s">
        <v>297</v>
      </c>
      <c r="S504" s="176" t="s">
        <v>190</v>
      </c>
      <c r="T504" s="177" t="s">
        <v>190</v>
      </c>
      <c r="U504" s="161">
        <v>0.39</v>
      </c>
      <c r="V504" s="161">
        <f>ROUND(E504*U504,2)</f>
        <v>295.95</v>
      </c>
      <c r="W504" s="161"/>
      <c r="X504" s="161" t="s">
        <v>268</v>
      </c>
      <c r="Y504" s="151"/>
      <c r="Z504" s="151"/>
      <c r="AA504" s="151"/>
      <c r="AB504" s="151"/>
      <c r="AC504" s="151"/>
      <c r="AD504" s="151"/>
      <c r="AE504" s="151"/>
      <c r="AF504" s="151"/>
      <c r="AG504" s="151" t="s">
        <v>269</v>
      </c>
      <c r="AH504" s="151"/>
      <c r="AI504" s="151"/>
      <c r="AJ504" s="151"/>
      <c r="AK504" s="151"/>
      <c r="AL504" s="151"/>
      <c r="AM504" s="151"/>
      <c r="AN504" s="151"/>
      <c r="AO504" s="151"/>
      <c r="AP504" s="151"/>
      <c r="AQ504" s="151"/>
      <c r="AR504" s="151"/>
      <c r="AS504" s="151"/>
      <c r="AT504" s="151"/>
      <c r="AU504" s="151"/>
      <c r="AV504" s="151"/>
      <c r="AW504" s="151"/>
      <c r="AX504" s="151"/>
      <c r="AY504" s="151"/>
      <c r="AZ504" s="151"/>
      <c r="BA504" s="151"/>
      <c r="BB504" s="151"/>
      <c r="BC504" s="151"/>
      <c r="BD504" s="151"/>
      <c r="BE504" s="151"/>
      <c r="BF504" s="151"/>
      <c r="BG504" s="151"/>
      <c r="BH504" s="151"/>
    </row>
    <row r="505" spans="1:60" outlineLevel="1" x14ac:dyDescent="0.2">
      <c r="A505" s="158"/>
      <c r="B505" s="159"/>
      <c r="C505" s="264" t="s">
        <v>839</v>
      </c>
      <c r="D505" s="265"/>
      <c r="E505" s="265"/>
      <c r="F505" s="265"/>
      <c r="G505" s="265"/>
      <c r="H505" s="161"/>
      <c r="I505" s="161"/>
      <c r="J505" s="161"/>
      <c r="K505" s="161"/>
      <c r="L505" s="161"/>
      <c r="M505" s="161"/>
      <c r="N505" s="160"/>
      <c r="O505" s="160"/>
      <c r="P505" s="160"/>
      <c r="Q505" s="160"/>
      <c r="R505" s="161"/>
      <c r="S505" s="161"/>
      <c r="T505" s="161"/>
      <c r="U505" s="161"/>
      <c r="V505" s="161"/>
      <c r="W505" s="161"/>
      <c r="X505" s="161"/>
      <c r="Y505" s="151"/>
      <c r="Z505" s="151"/>
      <c r="AA505" s="151"/>
      <c r="AB505" s="151"/>
      <c r="AC505" s="151"/>
      <c r="AD505" s="151"/>
      <c r="AE505" s="151"/>
      <c r="AF505" s="151"/>
      <c r="AG505" s="151" t="s">
        <v>271</v>
      </c>
      <c r="AH505" s="151"/>
      <c r="AI505" s="151"/>
      <c r="AJ505" s="151"/>
      <c r="AK505" s="151"/>
      <c r="AL505" s="151"/>
      <c r="AM505" s="151"/>
      <c r="AN505" s="151"/>
      <c r="AO505" s="151"/>
      <c r="AP505" s="151"/>
      <c r="AQ505" s="151"/>
      <c r="AR505" s="151"/>
      <c r="AS505" s="151"/>
      <c r="AT505" s="151"/>
      <c r="AU505" s="151"/>
      <c r="AV505" s="151"/>
      <c r="AW505" s="151"/>
      <c r="AX505" s="151"/>
      <c r="AY505" s="151"/>
      <c r="AZ505" s="151"/>
      <c r="BA505" s="151"/>
      <c r="BB505" s="151"/>
      <c r="BC505" s="151"/>
      <c r="BD505" s="151"/>
      <c r="BE505" s="151"/>
      <c r="BF505" s="151"/>
      <c r="BG505" s="151"/>
      <c r="BH505" s="151"/>
    </row>
    <row r="506" spans="1:60" outlineLevel="1" x14ac:dyDescent="0.2">
      <c r="A506" s="158"/>
      <c r="B506" s="159"/>
      <c r="C506" s="182" t="s">
        <v>840</v>
      </c>
      <c r="D506" s="162"/>
      <c r="E506" s="163">
        <v>758.83699999999999</v>
      </c>
      <c r="F506" s="161"/>
      <c r="G506" s="161"/>
      <c r="H506" s="161"/>
      <c r="I506" s="161"/>
      <c r="J506" s="161"/>
      <c r="K506" s="161"/>
      <c r="L506" s="161"/>
      <c r="M506" s="161"/>
      <c r="N506" s="160"/>
      <c r="O506" s="160"/>
      <c r="P506" s="160"/>
      <c r="Q506" s="160"/>
      <c r="R506" s="161"/>
      <c r="S506" s="161"/>
      <c r="T506" s="161"/>
      <c r="U506" s="161"/>
      <c r="V506" s="161"/>
      <c r="W506" s="161"/>
      <c r="X506" s="161"/>
      <c r="Y506" s="151"/>
      <c r="Z506" s="151"/>
      <c r="AA506" s="151"/>
      <c r="AB506" s="151"/>
      <c r="AC506" s="151"/>
      <c r="AD506" s="151"/>
      <c r="AE506" s="151"/>
      <c r="AF506" s="151"/>
      <c r="AG506" s="151" t="s">
        <v>244</v>
      </c>
      <c r="AH506" s="151">
        <v>0</v>
      </c>
      <c r="AI506" s="151"/>
      <c r="AJ506" s="151"/>
      <c r="AK506" s="151"/>
      <c r="AL506" s="151"/>
      <c r="AM506" s="151"/>
      <c r="AN506" s="151"/>
      <c r="AO506" s="151"/>
      <c r="AP506" s="151"/>
      <c r="AQ506" s="151"/>
      <c r="AR506" s="151"/>
      <c r="AS506" s="151"/>
      <c r="AT506" s="151"/>
      <c r="AU506" s="151"/>
      <c r="AV506" s="151"/>
      <c r="AW506" s="151"/>
      <c r="AX506" s="151"/>
      <c r="AY506" s="151"/>
      <c r="AZ506" s="151"/>
      <c r="BA506" s="151"/>
      <c r="BB506" s="151"/>
      <c r="BC506" s="151"/>
      <c r="BD506" s="151"/>
      <c r="BE506" s="151"/>
      <c r="BF506" s="151"/>
      <c r="BG506" s="151"/>
      <c r="BH506" s="151"/>
    </row>
    <row r="507" spans="1:60" outlineLevel="1" x14ac:dyDescent="0.2">
      <c r="A507" s="171">
        <v>145</v>
      </c>
      <c r="B507" s="172" t="s">
        <v>841</v>
      </c>
      <c r="C507" s="181" t="s">
        <v>842</v>
      </c>
      <c r="D507" s="173" t="s">
        <v>443</v>
      </c>
      <c r="E507" s="174">
        <v>7677.7039999999997</v>
      </c>
      <c r="F507" s="175"/>
      <c r="G507" s="176">
        <f>ROUND(E507*F507,2)</f>
        <v>0</v>
      </c>
      <c r="H507" s="175"/>
      <c r="I507" s="176">
        <f>ROUND(E507*H507,2)</f>
        <v>0</v>
      </c>
      <c r="J507" s="175"/>
      <c r="K507" s="176">
        <f>ROUND(E507*J507,2)</f>
        <v>0</v>
      </c>
      <c r="L507" s="176">
        <v>21</v>
      </c>
      <c r="M507" s="176">
        <f>G507*(1+L507/100)</f>
        <v>0</v>
      </c>
      <c r="N507" s="174">
        <v>0</v>
      </c>
      <c r="O507" s="174">
        <f>ROUND(E507*N507,2)</f>
        <v>0</v>
      </c>
      <c r="P507" s="174">
        <v>0</v>
      </c>
      <c r="Q507" s="174">
        <f>ROUND(E507*P507,2)</f>
        <v>0</v>
      </c>
      <c r="R507" s="176" t="s">
        <v>297</v>
      </c>
      <c r="S507" s="176" t="s">
        <v>190</v>
      </c>
      <c r="T507" s="177" t="s">
        <v>190</v>
      </c>
      <c r="U507" s="161">
        <v>1.6E-2</v>
      </c>
      <c r="V507" s="161">
        <f>ROUND(E507*U507,2)</f>
        <v>122.84</v>
      </c>
      <c r="W507" s="161"/>
      <c r="X507" s="161" t="s">
        <v>268</v>
      </c>
      <c r="Y507" s="151"/>
      <c r="Z507" s="151"/>
      <c r="AA507" s="151"/>
      <c r="AB507" s="151"/>
      <c r="AC507" s="151"/>
      <c r="AD507" s="151"/>
      <c r="AE507" s="151"/>
      <c r="AF507" s="151"/>
      <c r="AG507" s="151" t="s">
        <v>269</v>
      </c>
      <c r="AH507" s="151"/>
      <c r="AI507" s="151"/>
      <c r="AJ507" s="151"/>
      <c r="AK507" s="151"/>
      <c r="AL507" s="151"/>
      <c r="AM507" s="151"/>
      <c r="AN507" s="151"/>
      <c r="AO507" s="151"/>
      <c r="AP507" s="151"/>
      <c r="AQ507" s="151"/>
      <c r="AR507" s="151"/>
      <c r="AS507" s="151"/>
      <c r="AT507" s="151"/>
      <c r="AU507" s="151"/>
      <c r="AV507" s="151"/>
      <c r="AW507" s="151"/>
      <c r="AX507" s="151"/>
      <c r="AY507" s="151"/>
      <c r="AZ507" s="151"/>
      <c r="BA507" s="151"/>
      <c r="BB507" s="151"/>
      <c r="BC507" s="151"/>
      <c r="BD507" s="151"/>
      <c r="BE507" s="151"/>
      <c r="BF507" s="151"/>
      <c r="BG507" s="151"/>
      <c r="BH507" s="151"/>
    </row>
    <row r="508" spans="1:60" outlineLevel="1" x14ac:dyDescent="0.2">
      <c r="A508" s="158"/>
      <c r="B508" s="159"/>
      <c r="C508" s="264" t="s">
        <v>839</v>
      </c>
      <c r="D508" s="265"/>
      <c r="E508" s="265"/>
      <c r="F508" s="265"/>
      <c r="G508" s="265"/>
      <c r="H508" s="161"/>
      <c r="I508" s="161"/>
      <c r="J508" s="161"/>
      <c r="K508" s="161"/>
      <c r="L508" s="161"/>
      <c r="M508" s="161"/>
      <c r="N508" s="160"/>
      <c r="O508" s="160"/>
      <c r="P508" s="160"/>
      <c r="Q508" s="160"/>
      <c r="R508" s="161"/>
      <c r="S508" s="161"/>
      <c r="T508" s="161"/>
      <c r="U508" s="161"/>
      <c r="V508" s="161"/>
      <c r="W508" s="161"/>
      <c r="X508" s="161"/>
      <c r="Y508" s="151"/>
      <c r="Z508" s="151"/>
      <c r="AA508" s="151"/>
      <c r="AB508" s="151"/>
      <c r="AC508" s="151"/>
      <c r="AD508" s="151"/>
      <c r="AE508" s="151"/>
      <c r="AF508" s="151"/>
      <c r="AG508" s="151" t="s">
        <v>271</v>
      </c>
      <c r="AH508" s="151"/>
      <c r="AI508" s="151"/>
      <c r="AJ508" s="151"/>
      <c r="AK508" s="151"/>
      <c r="AL508" s="151"/>
      <c r="AM508" s="151"/>
      <c r="AN508" s="151"/>
      <c r="AO508" s="151"/>
      <c r="AP508" s="151"/>
      <c r="AQ508" s="151"/>
      <c r="AR508" s="151"/>
      <c r="AS508" s="151"/>
      <c r="AT508" s="151"/>
      <c r="AU508" s="151"/>
      <c r="AV508" s="151"/>
      <c r="AW508" s="151"/>
      <c r="AX508" s="151"/>
      <c r="AY508" s="151"/>
      <c r="AZ508" s="151"/>
      <c r="BA508" s="151"/>
      <c r="BB508" s="151"/>
      <c r="BC508" s="151"/>
      <c r="BD508" s="151"/>
      <c r="BE508" s="151"/>
      <c r="BF508" s="151"/>
      <c r="BG508" s="151"/>
      <c r="BH508" s="151"/>
    </row>
    <row r="509" spans="1:60" outlineLevel="1" x14ac:dyDescent="0.2">
      <c r="A509" s="158"/>
      <c r="B509" s="159"/>
      <c r="C509" s="182" t="s">
        <v>843</v>
      </c>
      <c r="D509" s="162"/>
      <c r="E509" s="163">
        <v>4680.8639999999996</v>
      </c>
      <c r="F509" s="161"/>
      <c r="G509" s="161"/>
      <c r="H509" s="161"/>
      <c r="I509" s="161"/>
      <c r="J509" s="161"/>
      <c r="K509" s="161"/>
      <c r="L509" s="161"/>
      <c r="M509" s="161"/>
      <c r="N509" s="160"/>
      <c r="O509" s="160"/>
      <c r="P509" s="160"/>
      <c r="Q509" s="160"/>
      <c r="R509" s="161"/>
      <c r="S509" s="161"/>
      <c r="T509" s="161"/>
      <c r="U509" s="161"/>
      <c r="V509" s="161"/>
      <c r="W509" s="161"/>
      <c r="X509" s="161"/>
      <c r="Y509" s="151"/>
      <c r="Z509" s="151"/>
      <c r="AA509" s="151"/>
      <c r="AB509" s="151"/>
      <c r="AC509" s="151"/>
      <c r="AD509" s="151"/>
      <c r="AE509" s="151"/>
      <c r="AF509" s="151"/>
      <c r="AG509" s="151" t="s">
        <v>244</v>
      </c>
      <c r="AH509" s="151">
        <v>0</v>
      </c>
      <c r="AI509" s="151"/>
      <c r="AJ509" s="151"/>
      <c r="AK509" s="151"/>
      <c r="AL509" s="151"/>
      <c r="AM509" s="151"/>
      <c r="AN509" s="151"/>
      <c r="AO509" s="151"/>
      <c r="AP509" s="151"/>
      <c r="AQ509" s="151"/>
      <c r="AR509" s="151"/>
      <c r="AS509" s="151"/>
      <c r="AT509" s="151"/>
      <c r="AU509" s="151"/>
      <c r="AV509" s="151"/>
      <c r="AW509" s="151"/>
      <c r="AX509" s="151"/>
      <c r="AY509" s="151"/>
      <c r="AZ509" s="151"/>
      <c r="BA509" s="151"/>
      <c r="BB509" s="151"/>
      <c r="BC509" s="151"/>
      <c r="BD509" s="151"/>
      <c r="BE509" s="151"/>
      <c r="BF509" s="151"/>
      <c r="BG509" s="151"/>
      <c r="BH509" s="151"/>
    </row>
    <row r="510" spans="1:60" outlineLevel="1" x14ac:dyDescent="0.2">
      <c r="A510" s="158"/>
      <c r="B510" s="159"/>
      <c r="C510" s="182" t="s">
        <v>844</v>
      </c>
      <c r="D510" s="162"/>
      <c r="E510" s="163">
        <v>2996.84</v>
      </c>
      <c r="F510" s="161"/>
      <c r="G510" s="161"/>
      <c r="H510" s="161"/>
      <c r="I510" s="161"/>
      <c r="J510" s="161"/>
      <c r="K510" s="161"/>
      <c r="L510" s="161"/>
      <c r="M510" s="161"/>
      <c r="N510" s="160"/>
      <c r="O510" s="160"/>
      <c r="P510" s="160"/>
      <c r="Q510" s="160"/>
      <c r="R510" s="161"/>
      <c r="S510" s="161"/>
      <c r="T510" s="161"/>
      <c r="U510" s="161"/>
      <c r="V510" s="161"/>
      <c r="W510" s="161"/>
      <c r="X510" s="161"/>
      <c r="Y510" s="151"/>
      <c r="Z510" s="151"/>
      <c r="AA510" s="151"/>
      <c r="AB510" s="151"/>
      <c r="AC510" s="151"/>
      <c r="AD510" s="151"/>
      <c r="AE510" s="151"/>
      <c r="AF510" s="151"/>
      <c r="AG510" s="151" t="s">
        <v>244</v>
      </c>
      <c r="AH510" s="151">
        <v>0</v>
      </c>
      <c r="AI510" s="151"/>
      <c r="AJ510" s="151"/>
      <c r="AK510" s="151"/>
      <c r="AL510" s="151"/>
      <c r="AM510" s="151"/>
      <c r="AN510" s="151"/>
      <c r="AO510" s="151"/>
      <c r="AP510" s="151"/>
      <c r="AQ510" s="151"/>
      <c r="AR510" s="151"/>
      <c r="AS510" s="151"/>
      <c r="AT510" s="151"/>
      <c r="AU510" s="151"/>
      <c r="AV510" s="151"/>
      <c r="AW510" s="151"/>
      <c r="AX510" s="151"/>
      <c r="AY510" s="151"/>
      <c r="AZ510" s="151"/>
      <c r="BA510" s="151"/>
      <c r="BB510" s="151"/>
      <c r="BC510" s="151"/>
      <c r="BD510" s="151"/>
      <c r="BE510" s="151"/>
      <c r="BF510" s="151"/>
      <c r="BG510" s="151"/>
      <c r="BH510" s="151"/>
    </row>
    <row r="511" spans="1:60" x14ac:dyDescent="0.2">
      <c r="A511" s="165" t="s">
        <v>185</v>
      </c>
      <c r="B511" s="166" t="s">
        <v>153</v>
      </c>
      <c r="C511" s="180" t="s">
        <v>139</v>
      </c>
      <c r="D511" s="167"/>
      <c r="E511" s="168"/>
      <c r="F511" s="169"/>
      <c r="G511" s="169">
        <f>SUMIF(AG512:AG519,"&lt;&gt;NOR",G512:G519)</f>
        <v>0</v>
      </c>
      <c r="H511" s="169"/>
      <c r="I511" s="169">
        <f>SUM(I512:I519)</f>
        <v>0</v>
      </c>
      <c r="J511" s="169"/>
      <c r="K511" s="169">
        <f>SUM(K512:K519)</f>
        <v>0</v>
      </c>
      <c r="L511" s="169"/>
      <c r="M511" s="169">
        <f>SUM(M512:M519)</f>
        <v>0</v>
      </c>
      <c r="N511" s="168"/>
      <c r="O511" s="168">
        <f>SUM(O512:O519)</f>
        <v>0</v>
      </c>
      <c r="P511" s="168"/>
      <c r="Q511" s="168">
        <f>SUM(Q512:Q519)</f>
        <v>0</v>
      </c>
      <c r="R511" s="169"/>
      <c r="S511" s="169"/>
      <c r="T511" s="170"/>
      <c r="U511" s="164"/>
      <c r="V511" s="164">
        <f>SUM(V512:V519)</f>
        <v>0.28999999999999998</v>
      </c>
      <c r="W511" s="164"/>
      <c r="X511" s="164"/>
      <c r="AG511" t="s">
        <v>186</v>
      </c>
    </row>
    <row r="512" spans="1:60" ht="22.5" outlineLevel="1" x14ac:dyDescent="0.2">
      <c r="A512" s="171">
        <v>146</v>
      </c>
      <c r="B512" s="172" t="s">
        <v>845</v>
      </c>
      <c r="C512" s="181" t="s">
        <v>846</v>
      </c>
      <c r="D512" s="173" t="s">
        <v>443</v>
      </c>
      <c r="E512" s="174">
        <v>14.367000000000001</v>
      </c>
      <c r="F512" s="175"/>
      <c r="G512" s="176">
        <f>ROUND(E512*F512,2)</f>
        <v>0</v>
      </c>
      <c r="H512" s="175"/>
      <c r="I512" s="176">
        <f>ROUND(E512*H512,2)</f>
        <v>0</v>
      </c>
      <c r="J512" s="175"/>
      <c r="K512" s="176">
        <f>ROUND(E512*J512,2)</f>
        <v>0</v>
      </c>
      <c r="L512" s="176">
        <v>21</v>
      </c>
      <c r="M512" s="176">
        <f>G512*(1+L512/100)</f>
        <v>0</v>
      </c>
      <c r="N512" s="174">
        <v>0</v>
      </c>
      <c r="O512" s="174">
        <f>ROUND(E512*N512,2)</f>
        <v>0</v>
      </c>
      <c r="P512" s="174">
        <v>0</v>
      </c>
      <c r="Q512" s="174">
        <f>ROUND(E512*P512,2)</f>
        <v>0</v>
      </c>
      <c r="R512" s="176" t="s">
        <v>297</v>
      </c>
      <c r="S512" s="176" t="s">
        <v>190</v>
      </c>
      <c r="T512" s="177" t="s">
        <v>190</v>
      </c>
      <c r="U512" s="161">
        <v>0.02</v>
      </c>
      <c r="V512" s="161">
        <f>ROUND(E512*U512,2)</f>
        <v>0.28999999999999998</v>
      </c>
      <c r="W512" s="161"/>
      <c r="X512" s="161" t="s">
        <v>268</v>
      </c>
      <c r="Y512" s="151"/>
      <c r="Z512" s="151"/>
      <c r="AA512" s="151"/>
      <c r="AB512" s="151"/>
      <c r="AC512" s="151"/>
      <c r="AD512" s="151"/>
      <c r="AE512" s="151"/>
      <c r="AF512" s="151"/>
      <c r="AG512" s="151" t="s">
        <v>269</v>
      </c>
      <c r="AH512" s="151"/>
      <c r="AI512" s="151"/>
      <c r="AJ512" s="151"/>
      <c r="AK512" s="151"/>
      <c r="AL512" s="151"/>
      <c r="AM512" s="151"/>
      <c r="AN512" s="151"/>
      <c r="AO512" s="151"/>
      <c r="AP512" s="151"/>
      <c r="AQ512" s="151"/>
      <c r="AR512" s="151"/>
      <c r="AS512" s="151"/>
      <c r="AT512" s="151"/>
      <c r="AU512" s="151"/>
      <c r="AV512" s="151"/>
      <c r="AW512" s="151"/>
      <c r="AX512" s="151"/>
      <c r="AY512" s="151"/>
      <c r="AZ512" s="151"/>
      <c r="BA512" s="151"/>
      <c r="BB512" s="151"/>
      <c r="BC512" s="151"/>
      <c r="BD512" s="151"/>
      <c r="BE512" s="151"/>
      <c r="BF512" s="151"/>
      <c r="BG512" s="151"/>
      <c r="BH512" s="151"/>
    </row>
    <row r="513" spans="1:60" outlineLevel="1" x14ac:dyDescent="0.2">
      <c r="A513" s="158"/>
      <c r="B513" s="159"/>
      <c r="C513" s="253" t="s">
        <v>847</v>
      </c>
      <c r="D513" s="254"/>
      <c r="E513" s="254"/>
      <c r="F513" s="254"/>
      <c r="G513" s="254"/>
      <c r="H513" s="161"/>
      <c r="I513" s="161"/>
      <c r="J513" s="161"/>
      <c r="K513" s="161"/>
      <c r="L513" s="161"/>
      <c r="M513" s="161"/>
      <c r="N513" s="160"/>
      <c r="O513" s="160"/>
      <c r="P513" s="160"/>
      <c r="Q513" s="160"/>
      <c r="R513" s="161"/>
      <c r="S513" s="161"/>
      <c r="T513" s="161"/>
      <c r="U513" s="161"/>
      <c r="V513" s="161"/>
      <c r="W513" s="161"/>
      <c r="X513" s="161"/>
      <c r="Y513" s="151"/>
      <c r="Z513" s="151"/>
      <c r="AA513" s="151"/>
      <c r="AB513" s="151"/>
      <c r="AC513" s="151"/>
      <c r="AD513" s="151"/>
      <c r="AE513" s="151"/>
      <c r="AF513" s="151"/>
      <c r="AG513" s="151" t="s">
        <v>195</v>
      </c>
      <c r="AH513" s="151"/>
      <c r="AI513" s="151"/>
      <c r="AJ513" s="151"/>
      <c r="AK513" s="151"/>
      <c r="AL513" s="151"/>
      <c r="AM513" s="151"/>
      <c r="AN513" s="151"/>
      <c r="AO513" s="151"/>
      <c r="AP513" s="151"/>
      <c r="AQ513" s="151"/>
      <c r="AR513" s="151"/>
      <c r="AS513" s="151"/>
      <c r="AT513" s="151"/>
      <c r="AU513" s="151"/>
      <c r="AV513" s="151"/>
      <c r="AW513" s="151"/>
      <c r="AX513" s="151"/>
      <c r="AY513" s="151"/>
      <c r="AZ513" s="151"/>
      <c r="BA513" s="151"/>
      <c r="BB513" s="151"/>
      <c r="BC513" s="151"/>
      <c r="BD513" s="151"/>
      <c r="BE513" s="151"/>
      <c r="BF513" s="151"/>
      <c r="BG513" s="151"/>
      <c r="BH513" s="151"/>
    </row>
    <row r="514" spans="1:60" outlineLevel="1" x14ac:dyDescent="0.2">
      <c r="A514" s="158"/>
      <c r="B514" s="159"/>
      <c r="C514" s="182" t="s">
        <v>848</v>
      </c>
      <c r="D514" s="162"/>
      <c r="E514" s="163">
        <v>14.367000000000001</v>
      </c>
      <c r="F514" s="161"/>
      <c r="G514" s="161"/>
      <c r="H514" s="161"/>
      <c r="I514" s="161"/>
      <c r="J514" s="161"/>
      <c r="K514" s="161"/>
      <c r="L514" s="161"/>
      <c r="M514" s="161"/>
      <c r="N514" s="160"/>
      <c r="O514" s="160"/>
      <c r="P514" s="160"/>
      <c r="Q514" s="160"/>
      <c r="R514" s="161"/>
      <c r="S514" s="161"/>
      <c r="T514" s="161"/>
      <c r="U514" s="161"/>
      <c r="V514" s="161"/>
      <c r="W514" s="161"/>
      <c r="X514" s="161"/>
      <c r="Y514" s="151"/>
      <c r="Z514" s="151"/>
      <c r="AA514" s="151"/>
      <c r="AB514" s="151"/>
      <c r="AC514" s="151"/>
      <c r="AD514" s="151"/>
      <c r="AE514" s="151"/>
      <c r="AF514" s="151"/>
      <c r="AG514" s="151" t="s">
        <v>244</v>
      </c>
      <c r="AH514" s="151">
        <v>0</v>
      </c>
      <c r="AI514" s="151"/>
      <c r="AJ514" s="151"/>
      <c r="AK514" s="151"/>
      <c r="AL514" s="151"/>
      <c r="AM514" s="151"/>
      <c r="AN514" s="151"/>
      <c r="AO514" s="151"/>
      <c r="AP514" s="151"/>
      <c r="AQ514" s="151"/>
      <c r="AR514" s="151"/>
      <c r="AS514" s="151"/>
      <c r="AT514" s="151"/>
      <c r="AU514" s="151"/>
      <c r="AV514" s="151"/>
      <c r="AW514" s="151"/>
      <c r="AX514" s="151"/>
      <c r="AY514" s="151"/>
      <c r="AZ514" s="151"/>
      <c r="BA514" s="151"/>
      <c r="BB514" s="151"/>
      <c r="BC514" s="151"/>
      <c r="BD514" s="151"/>
      <c r="BE514" s="151"/>
      <c r="BF514" s="151"/>
      <c r="BG514" s="151"/>
      <c r="BH514" s="151"/>
    </row>
    <row r="515" spans="1:60" ht="22.5" outlineLevel="1" x14ac:dyDescent="0.2">
      <c r="A515" s="171">
        <v>147</v>
      </c>
      <c r="B515" s="172" t="s">
        <v>849</v>
      </c>
      <c r="C515" s="181" t="s">
        <v>850</v>
      </c>
      <c r="D515" s="173" t="s">
        <v>443</v>
      </c>
      <c r="E515" s="174">
        <v>114.93600000000001</v>
      </c>
      <c r="F515" s="175"/>
      <c r="G515" s="176">
        <f>ROUND(E515*F515,2)</f>
        <v>0</v>
      </c>
      <c r="H515" s="175"/>
      <c r="I515" s="176">
        <f>ROUND(E515*H515,2)</f>
        <v>0</v>
      </c>
      <c r="J515" s="175"/>
      <c r="K515" s="176">
        <f>ROUND(E515*J515,2)</f>
        <v>0</v>
      </c>
      <c r="L515" s="176">
        <v>21</v>
      </c>
      <c r="M515" s="176">
        <f>G515*(1+L515/100)</f>
        <v>0</v>
      </c>
      <c r="N515" s="174">
        <v>0</v>
      </c>
      <c r="O515" s="174">
        <f>ROUND(E515*N515,2)</f>
        <v>0</v>
      </c>
      <c r="P515" s="174">
        <v>0</v>
      </c>
      <c r="Q515" s="174">
        <f>ROUND(E515*P515,2)</f>
        <v>0</v>
      </c>
      <c r="R515" s="176" t="s">
        <v>297</v>
      </c>
      <c r="S515" s="176" t="s">
        <v>190</v>
      </c>
      <c r="T515" s="177" t="s">
        <v>190</v>
      </c>
      <c r="U515" s="161">
        <v>0</v>
      </c>
      <c r="V515" s="161">
        <f>ROUND(E515*U515,2)</f>
        <v>0</v>
      </c>
      <c r="W515" s="161"/>
      <c r="X515" s="161" t="s">
        <v>268</v>
      </c>
      <c r="Y515" s="151"/>
      <c r="Z515" s="151"/>
      <c r="AA515" s="151"/>
      <c r="AB515" s="151"/>
      <c r="AC515" s="151"/>
      <c r="AD515" s="151"/>
      <c r="AE515" s="151"/>
      <c r="AF515" s="151"/>
      <c r="AG515" s="151" t="s">
        <v>269</v>
      </c>
      <c r="AH515" s="151"/>
      <c r="AI515" s="151"/>
      <c r="AJ515" s="151"/>
      <c r="AK515" s="151"/>
      <c r="AL515" s="151"/>
      <c r="AM515" s="151"/>
      <c r="AN515" s="151"/>
      <c r="AO515" s="151"/>
      <c r="AP515" s="151"/>
      <c r="AQ515" s="151"/>
      <c r="AR515" s="151"/>
      <c r="AS515" s="151"/>
      <c r="AT515" s="151"/>
      <c r="AU515" s="151"/>
      <c r="AV515" s="151"/>
      <c r="AW515" s="151"/>
      <c r="AX515" s="151"/>
      <c r="AY515" s="151"/>
      <c r="AZ515" s="151"/>
      <c r="BA515" s="151"/>
      <c r="BB515" s="151"/>
      <c r="BC515" s="151"/>
      <c r="BD515" s="151"/>
      <c r="BE515" s="151"/>
      <c r="BF515" s="151"/>
      <c r="BG515" s="151"/>
      <c r="BH515" s="151"/>
    </row>
    <row r="516" spans="1:60" outlineLevel="1" x14ac:dyDescent="0.2">
      <c r="A516" s="158"/>
      <c r="B516" s="159"/>
      <c r="C516" s="182" t="s">
        <v>851</v>
      </c>
      <c r="D516" s="162"/>
      <c r="E516" s="163">
        <v>114.93600000000001</v>
      </c>
      <c r="F516" s="161"/>
      <c r="G516" s="161"/>
      <c r="H516" s="161"/>
      <c r="I516" s="161"/>
      <c r="J516" s="161"/>
      <c r="K516" s="161"/>
      <c r="L516" s="161"/>
      <c r="M516" s="161"/>
      <c r="N516" s="160"/>
      <c r="O516" s="160"/>
      <c r="P516" s="160"/>
      <c r="Q516" s="160"/>
      <c r="R516" s="161"/>
      <c r="S516" s="161"/>
      <c r="T516" s="161"/>
      <c r="U516" s="161"/>
      <c r="V516" s="161"/>
      <c r="W516" s="161"/>
      <c r="X516" s="161"/>
      <c r="Y516" s="151"/>
      <c r="Z516" s="151"/>
      <c r="AA516" s="151"/>
      <c r="AB516" s="151"/>
      <c r="AC516" s="151"/>
      <c r="AD516" s="151"/>
      <c r="AE516" s="151"/>
      <c r="AF516" s="151"/>
      <c r="AG516" s="151" t="s">
        <v>244</v>
      </c>
      <c r="AH516" s="151">
        <v>0</v>
      </c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  <c r="AV516" s="151"/>
      <c r="AW516" s="151"/>
      <c r="AX516" s="151"/>
      <c r="AY516" s="151"/>
      <c r="AZ516" s="151"/>
      <c r="BA516" s="151"/>
      <c r="BB516" s="151"/>
      <c r="BC516" s="151"/>
      <c r="BD516" s="151"/>
      <c r="BE516" s="151"/>
      <c r="BF516" s="151"/>
      <c r="BG516" s="151"/>
      <c r="BH516" s="151"/>
    </row>
    <row r="517" spans="1:60" outlineLevel="1" x14ac:dyDescent="0.2">
      <c r="A517" s="171">
        <v>148</v>
      </c>
      <c r="B517" s="172" t="s">
        <v>852</v>
      </c>
      <c r="C517" s="181" t="s">
        <v>853</v>
      </c>
      <c r="D517" s="173" t="s">
        <v>443</v>
      </c>
      <c r="E517" s="174">
        <v>14.367000000000001</v>
      </c>
      <c r="F517" s="175"/>
      <c r="G517" s="176">
        <f>ROUND(E517*F517,2)</f>
        <v>0</v>
      </c>
      <c r="H517" s="175"/>
      <c r="I517" s="176">
        <f>ROUND(E517*H517,2)</f>
        <v>0</v>
      </c>
      <c r="J517" s="175"/>
      <c r="K517" s="176">
        <f>ROUND(E517*J517,2)</f>
        <v>0</v>
      </c>
      <c r="L517" s="176">
        <v>21</v>
      </c>
      <c r="M517" s="176">
        <f>G517*(1+L517/100)</f>
        <v>0</v>
      </c>
      <c r="N517" s="174">
        <v>0</v>
      </c>
      <c r="O517" s="174">
        <f>ROUND(E517*N517,2)</f>
        <v>0</v>
      </c>
      <c r="P517" s="174">
        <v>0</v>
      </c>
      <c r="Q517" s="174">
        <f>ROUND(E517*P517,2)</f>
        <v>0</v>
      </c>
      <c r="R517" s="176"/>
      <c r="S517" s="176" t="s">
        <v>230</v>
      </c>
      <c r="T517" s="177" t="s">
        <v>191</v>
      </c>
      <c r="U517" s="161">
        <v>0</v>
      </c>
      <c r="V517" s="161">
        <f>ROUND(E517*U517,2)</f>
        <v>0</v>
      </c>
      <c r="W517" s="161"/>
      <c r="X517" s="161" t="s">
        <v>268</v>
      </c>
      <c r="Y517" s="151"/>
      <c r="Z517" s="151"/>
      <c r="AA517" s="151"/>
      <c r="AB517" s="151"/>
      <c r="AC517" s="151"/>
      <c r="AD517" s="151"/>
      <c r="AE517" s="151"/>
      <c r="AF517" s="151"/>
      <c r="AG517" s="151" t="s">
        <v>269</v>
      </c>
      <c r="AH517" s="151"/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  <c r="AV517" s="151"/>
      <c r="AW517" s="151"/>
      <c r="AX517" s="151"/>
      <c r="AY517" s="151"/>
      <c r="AZ517" s="151"/>
      <c r="BA517" s="151"/>
      <c r="BB517" s="151"/>
      <c r="BC517" s="151"/>
      <c r="BD517" s="151"/>
      <c r="BE517" s="151"/>
      <c r="BF517" s="151"/>
      <c r="BG517" s="151"/>
      <c r="BH517" s="151"/>
    </row>
    <row r="518" spans="1:60" outlineLevel="1" x14ac:dyDescent="0.2">
      <c r="A518" s="158"/>
      <c r="B518" s="159"/>
      <c r="C518" s="253" t="s">
        <v>854</v>
      </c>
      <c r="D518" s="254"/>
      <c r="E518" s="254"/>
      <c r="F518" s="254"/>
      <c r="G518" s="254"/>
      <c r="H518" s="161"/>
      <c r="I518" s="161"/>
      <c r="J518" s="161"/>
      <c r="K518" s="161"/>
      <c r="L518" s="161"/>
      <c r="M518" s="161"/>
      <c r="N518" s="160"/>
      <c r="O518" s="160"/>
      <c r="P518" s="160"/>
      <c r="Q518" s="160"/>
      <c r="R518" s="161"/>
      <c r="S518" s="161"/>
      <c r="T518" s="161"/>
      <c r="U518" s="161"/>
      <c r="V518" s="161"/>
      <c r="W518" s="161"/>
      <c r="X518" s="161"/>
      <c r="Y518" s="151"/>
      <c r="Z518" s="151"/>
      <c r="AA518" s="151"/>
      <c r="AB518" s="151"/>
      <c r="AC518" s="151"/>
      <c r="AD518" s="151"/>
      <c r="AE518" s="151"/>
      <c r="AF518" s="151"/>
      <c r="AG518" s="151" t="s">
        <v>195</v>
      </c>
      <c r="AH518" s="151"/>
      <c r="AI518" s="151"/>
      <c r="AJ518" s="151"/>
      <c r="AK518" s="151"/>
      <c r="AL518" s="151"/>
      <c r="AM518" s="151"/>
      <c r="AN518" s="151"/>
      <c r="AO518" s="151"/>
      <c r="AP518" s="151"/>
      <c r="AQ518" s="151"/>
      <c r="AR518" s="151"/>
      <c r="AS518" s="151"/>
      <c r="AT518" s="151"/>
      <c r="AU518" s="151"/>
      <c r="AV518" s="151"/>
      <c r="AW518" s="151"/>
      <c r="AX518" s="151"/>
      <c r="AY518" s="151"/>
      <c r="AZ518" s="151"/>
      <c r="BA518" s="178" t="str">
        <f>C518</f>
        <v>Uložení na skládce vytěženého materiálu BKOM a.s. předepsaným způsobem nebo uložení a poplatek na nejbližší řízené skládce.</v>
      </c>
      <c r="BB518" s="151"/>
      <c r="BC518" s="151"/>
      <c r="BD518" s="151"/>
      <c r="BE518" s="151"/>
      <c r="BF518" s="151"/>
      <c r="BG518" s="151"/>
      <c r="BH518" s="151"/>
    </row>
    <row r="519" spans="1:60" outlineLevel="1" x14ac:dyDescent="0.2">
      <c r="A519" s="158"/>
      <c r="B519" s="159"/>
      <c r="C519" s="182" t="s">
        <v>855</v>
      </c>
      <c r="D519" s="162"/>
      <c r="E519" s="163">
        <v>14.367000000000001</v>
      </c>
      <c r="F519" s="161"/>
      <c r="G519" s="161"/>
      <c r="H519" s="161"/>
      <c r="I519" s="161"/>
      <c r="J519" s="161"/>
      <c r="K519" s="161"/>
      <c r="L519" s="161"/>
      <c r="M519" s="161"/>
      <c r="N519" s="160"/>
      <c r="O519" s="160"/>
      <c r="P519" s="160"/>
      <c r="Q519" s="160"/>
      <c r="R519" s="161"/>
      <c r="S519" s="161"/>
      <c r="T519" s="161"/>
      <c r="U519" s="161"/>
      <c r="V519" s="161"/>
      <c r="W519" s="161"/>
      <c r="X519" s="161"/>
      <c r="Y519" s="151"/>
      <c r="Z519" s="151"/>
      <c r="AA519" s="151"/>
      <c r="AB519" s="151"/>
      <c r="AC519" s="151"/>
      <c r="AD519" s="151"/>
      <c r="AE519" s="151"/>
      <c r="AF519" s="151"/>
      <c r="AG519" s="151" t="s">
        <v>244</v>
      </c>
      <c r="AH519" s="151">
        <v>5</v>
      </c>
      <c r="AI519" s="151"/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/>
      <c r="AZ519" s="151"/>
      <c r="BA519" s="151"/>
      <c r="BB519" s="151"/>
      <c r="BC519" s="151"/>
      <c r="BD519" s="151"/>
      <c r="BE519" s="151"/>
      <c r="BF519" s="151"/>
      <c r="BG519" s="151"/>
      <c r="BH519" s="151"/>
    </row>
    <row r="520" spans="1:60" x14ac:dyDescent="0.2">
      <c r="A520" s="3"/>
      <c r="B520" s="4"/>
      <c r="C520" s="183"/>
      <c r="D520" s="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AE520">
        <v>15</v>
      </c>
      <c r="AF520">
        <v>21</v>
      </c>
      <c r="AG520" t="s">
        <v>172</v>
      </c>
    </row>
    <row r="521" spans="1:60" x14ac:dyDescent="0.2">
      <c r="A521" s="154"/>
      <c r="B521" s="155" t="s">
        <v>29</v>
      </c>
      <c r="C521" s="184"/>
      <c r="D521" s="156"/>
      <c r="E521" s="157"/>
      <c r="F521" s="157"/>
      <c r="G521" s="179">
        <f>G8+G157+G165+G177+G220+G241+G251+G299+G335+G407+G472+G480+G488+G498+G503+G511</f>
        <v>0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AE521">
        <f>SUMIF(L7:L519,AE520,G7:G519)</f>
        <v>0</v>
      </c>
      <c r="AF521">
        <f>SUMIF(L7:L519,AF520,G7:G519)</f>
        <v>0</v>
      </c>
      <c r="AG521" t="s">
        <v>258</v>
      </c>
    </row>
    <row r="522" spans="1:60" x14ac:dyDescent="0.2">
      <c r="A522" s="268" t="s">
        <v>856</v>
      </c>
      <c r="B522" s="268"/>
      <c r="C522" s="183"/>
      <c r="D522" s="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60" x14ac:dyDescent="0.2">
      <c r="A523" s="3"/>
      <c r="B523" s="4" t="s">
        <v>857</v>
      </c>
      <c r="C523" s="183" t="s">
        <v>858</v>
      </c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AG523" t="s">
        <v>859</v>
      </c>
    </row>
    <row r="524" spans="1:60" x14ac:dyDescent="0.2">
      <c r="A524" s="3"/>
      <c r="B524" s="4" t="s">
        <v>860</v>
      </c>
      <c r="C524" s="183" t="s">
        <v>861</v>
      </c>
      <c r="D524" s="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AG524" t="s">
        <v>862</v>
      </c>
    </row>
    <row r="525" spans="1:60" x14ac:dyDescent="0.2">
      <c r="A525" s="3"/>
      <c r="B525" s="4"/>
      <c r="C525" s="183" t="s">
        <v>863</v>
      </c>
      <c r="D525" s="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AG525" t="s">
        <v>864</v>
      </c>
    </row>
    <row r="526" spans="1:60" x14ac:dyDescent="0.2">
      <c r="A526" s="3"/>
      <c r="B526" s="4"/>
      <c r="C526" s="183"/>
      <c r="D526" s="6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60" x14ac:dyDescent="0.2">
      <c r="C527" s="185"/>
      <c r="D527" s="10"/>
      <c r="AG527" t="s">
        <v>262</v>
      </c>
    </row>
    <row r="528" spans="1:60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7TYDC7xIJ8bd7hAQuFvmjCMZUjCaJflur7leFG1CENZAwWKxXqty+p6hjhkvoVPajIJGqte/hwQC301MA/I7w==" saltValue="Lupl11VWVuNzvIYEg2Rajg==" spinCount="100000" sheet="1"/>
  <mergeCells count="128">
    <mergeCell ref="A1:G1"/>
    <mergeCell ref="C2:G2"/>
    <mergeCell ref="C3:G3"/>
    <mergeCell ref="C4:G4"/>
    <mergeCell ref="A522:B522"/>
    <mergeCell ref="C10:G10"/>
    <mergeCell ref="C15:G15"/>
    <mergeCell ref="C16:G16"/>
    <mergeCell ref="C17:G17"/>
    <mergeCell ref="C20:G20"/>
    <mergeCell ref="C37:G37"/>
    <mergeCell ref="C44:G44"/>
    <mergeCell ref="C45:G45"/>
    <mergeCell ref="C48:G48"/>
    <mergeCell ref="C51:G51"/>
    <mergeCell ref="C55:G55"/>
    <mergeCell ref="C21:G21"/>
    <mergeCell ref="C22:G22"/>
    <mergeCell ref="C25:G25"/>
    <mergeCell ref="C28:G28"/>
    <mergeCell ref="C31:G31"/>
    <mergeCell ref="C34:G34"/>
    <mergeCell ref="C78:G78"/>
    <mergeCell ref="C79:G79"/>
    <mergeCell ref="C84:G84"/>
    <mergeCell ref="C91:G91"/>
    <mergeCell ref="C94:G94"/>
    <mergeCell ref="C97:G97"/>
    <mergeCell ref="C58:G58"/>
    <mergeCell ref="C64:G64"/>
    <mergeCell ref="C67:G67"/>
    <mergeCell ref="C68:G68"/>
    <mergeCell ref="C72:G72"/>
    <mergeCell ref="C75:G75"/>
    <mergeCell ref="C123:G123"/>
    <mergeCell ref="C126:G126"/>
    <mergeCell ref="C129:G129"/>
    <mergeCell ref="C141:G141"/>
    <mergeCell ref="C142:G142"/>
    <mergeCell ref="C149:G149"/>
    <mergeCell ref="C100:G100"/>
    <mergeCell ref="C101:G101"/>
    <mergeCell ref="C105:G105"/>
    <mergeCell ref="C114:G114"/>
    <mergeCell ref="C117:G117"/>
    <mergeCell ref="C120:G120"/>
    <mergeCell ref="C168:G168"/>
    <mergeCell ref="C171:G171"/>
    <mergeCell ref="C172:G172"/>
    <mergeCell ref="C175:G175"/>
    <mergeCell ref="C179:G179"/>
    <mergeCell ref="C182:G182"/>
    <mergeCell ref="C150:G150"/>
    <mergeCell ref="C153:G153"/>
    <mergeCell ref="C159:G159"/>
    <mergeCell ref="C160:G160"/>
    <mergeCell ref="C163:G163"/>
    <mergeCell ref="C167:G167"/>
    <mergeCell ref="C208:G208"/>
    <mergeCell ref="C211:G211"/>
    <mergeCell ref="C214:G214"/>
    <mergeCell ref="C222:G222"/>
    <mergeCell ref="C225:G225"/>
    <mergeCell ref="C226:G226"/>
    <mergeCell ref="C186:G186"/>
    <mergeCell ref="C190:G190"/>
    <mergeCell ref="C191:G191"/>
    <mergeCell ref="C194:G194"/>
    <mergeCell ref="C200:G200"/>
    <mergeCell ref="C203:G203"/>
    <mergeCell ref="C271:G271"/>
    <mergeCell ref="C275:G275"/>
    <mergeCell ref="C276:G276"/>
    <mergeCell ref="C277:G277"/>
    <mergeCell ref="C281:G281"/>
    <mergeCell ref="C282:G282"/>
    <mergeCell ref="C234:G234"/>
    <mergeCell ref="C239:G239"/>
    <mergeCell ref="C243:G243"/>
    <mergeCell ref="C248:G248"/>
    <mergeCell ref="C249:G249"/>
    <mergeCell ref="C257:G257"/>
    <mergeCell ref="C332:G332"/>
    <mergeCell ref="C337:G337"/>
    <mergeCell ref="C338:G338"/>
    <mergeCell ref="C341:G341"/>
    <mergeCell ref="C344:G344"/>
    <mergeCell ref="C348:G348"/>
    <mergeCell ref="C286:G286"/>
    <mergeCell ref="C294:G294"/>
    <mergeCell ref="C295:G295"/>
    <mergeCell ref="C301:G301"/>
    <mergeCell ref="C304:G304"/>
    <mergeCell ref="C323:G323"/>
    <mergeCell ref="C372:G372"/>
    <mergeCell ref="C375:G375"/>
    <mergeCell ref="C376:G376"/>
    <mergeCell ref="C379:G379"/>
    <mergeCell ref="C388:G388"/>
    <mergeCell ref="C406:G406"/>
    <mergeCell ref="C356:G356"/>
    <mergeCell ref="C359:G359"/>
    <mergeCell ref="C362:G362"/>
    <mergeCell ref="C363:G363"/>
    <mergeCell ref="C364:G364"/>
    <mergeCell ref="C365:G365"/>
    <mergeCell ref="C428:G428"/>
    <mergeCell ref="C434:G434"/>
    <mergeCell ref="C437:G437"/>
    <mergeCell ref="C444:G444"/>
    <mergeCell ref="C448:G448"/>
    <mergeCell ref="C474:G474"/>
    <mergeCell ref="C412:G412"/>
    <mergeCell ref="C414:G414"/>
    <mergeCell ref="C417:G417"/>
    <mergeCell ref="C420:G420"/>
    <mergeCell ref="C423:G423"/>
    <mergeCell ref="C424:G424"/>
    <mergeCell ref="C505:G505"/>
    <mergeCell ref="C508:G508"/>
    <mergeCell ref="C513:G513"/>
    <mergeCell ref="C518:G518"/>
    <mergeCell ref="C475:G475"/>
    <mergeCell ref="C477:G477"/>
    <mergeCell ref="C479:G479"/>
    <mergeCell ref="C487:G487"/>
    <mergeCell ref="C497:G497"/>
    <mergeCell ref="C500:G50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5A19-C68D-4300-BD33-E6BF49FCDBA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263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63</v>
      </c>
      <c r="C3" s="258" t="s">
        <v>64</v>
      </c>
      <c r="D3" s="259"/>
      <c r="E3" s="259"/>
      <c r="F3" s="259"/>
      <c r="G3" s="260"/>
      <c r="AC3" s="125" t="s">
        <v>159</v>
      </c>
      <c r="AG3" t="s">
        <v>162</v>
      </c>
    </row>
    <row r="4" spans="1:60" ht="24.95" customHeight="1" x14ac:dyDescent="0.2">
      <c r="A4" s="144" t="s">
        <v>9</v>
      </c>
      <c r="B4" s="145" t="s">
        <v>65</v>
      </c>
      <c r="C4" s="261" t="s">
        <v>64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104</v>
      </c>
      <c r="C8" s="180" t="s">
        <v>105</v>
      </c>
      <c r="D8" s="167"/>
      <c r="E8" s="168"/>
      <c r="F8" s="169"/>
      <c r="G8" s="169">
        <f>SUMIF(AG9:AG51,"&lt;&gt;NOR",G9:G51)</f>
        <v>0</v>
      </c>
      <c r="H8" s="169"/>
      <c r="I8" s="169">
        <f>SUM(I9:I51)</f>
        <v>0</v>
      </c>
      <c r="J8" s="169"/>
      <c r="K8" s="169">
        <f>SUM(K9:K51)</f>
        <v>0</v>
      </c>
      <c r="L8" s="169"/>
      <c r="M8" s="169">
        <f>SUM(M9:M51)</f>
        <v>0</v>
      </c>
      <c r="N8" s="168"/>
      <c r="O8" s="168">
        <f>SUM(O9:O51)</f>
        <v>0</v>
      </c>
      <c r="P8" s="168"/>
      <c r="Q8" s="168">
        <f>SUM(Q9:Q51)</f>
        <v>13.37</v>
      </c>
      <c r="R8" s="169"/>
      <c r="S8" s="169"/>
      <c r="T8" s="170"/>
      <c r="U8" s="164"/>
      <c r="V8" s="164">
        <f>SUM(V9:V51)</f>
        <v>263.48</v>
      </c>
      <c r="W8" s="164"/>
      <c r="X8" s="164"/>
      <c r="AG8" t="s">
        <v>186</v>
      </c>
    </row>
    <row r="9" spans="1:60" outlineLevel="1" x14ac:dyDescent="0.2">
      <c r="A9" s="171">
        <v>1</v>
      </c>
      <c r="B9" s="172" t="s">
        <v>294</v>
      </c>
      <c r="C9" s="181" t="s">
        <v>295</v>
      </c>
      <c r="D9" s="173" t="s">
        <v>296</v>
      </c>
      <c r="E9" s="174">
        <v>49.5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0.27</v>
      </c>
      <c r="Q9" s="174">
        <f>ROUND(E9*P9,2)</f>
        <v>13.37</v>
      </c>
      <c r="R9" s="176" t="s">
        <v>297</v>
      </c>
      <c r="S9" s="176" t="s">
        <v>190</v>
      </c>
      <c r="T9" s="177" t="s">
        <v>190</v>
      </c>
      <c r="U9" s="161">
        <v>0.123</v>
      </c>
      <c r="V9" s="161">
        <f>ROUND(E9*U9,2)</f>
        <v>6.09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64" t="s">
        <v>298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s vybouráním lože, s přemístěním hmot na skládku na vzdálenost do 3 m nebo naložením na dopravní prostředek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82" t="s">
        <v>299</v>
      </c>
      <c r="D11" s="162"/>
      <c r="E11" s="163">
        <v>49.5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244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1">
        <v>2</v>
      </c>
      <c r="B12" s="172" t="s">
        <v>312</v>
      </c>
      <c r="C12" s="181" t="s">
        <v>313</v>
      </c>
      <c r="D12" s="173" t="s">
        <v>305</v>
      </c>
      <c r="E12" s="174">
        <v>1.04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4">
        <v>0</v>
      </c>
      <c r="O12" s="174">
        <f>ROUND(E12*N12,2)</f>
        <v>0</v>
      </c>
      <c r="P12" s="174">
        <v>0</v>
      </c>
      <c r="Q12" s="174">
        <f>ROUND(E12*P12,2)</f>
        <v>0</v>
      </c>
      <c r="R12" s="176" t="s">
        <v>267</v>
      </c>
      <c r="S12" s="176" t="s">
        <v>190</v>
      </c>
      <c r="T12" s="177" t="s">
        <v>190</v>
      </c>
      <c r="U12" s="161">
        <v>9.7000000000000003E-2</v>
      </c>
      <c r="V12" s="161">
        <f>ROUND(E12*U12,2)</f>
        <v>0.1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269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264" t="s">
        <v>314</v>
      </c>
      <c r="D13" s="265"/>
      <c r="E13" s="265"/>
      <c r="F13" s="265"/>
      <c r="G13" s="265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271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78" t="str">
        <f>C13</f>
        <v>nebo lesní půdy, s vodorovným přemístěním na hromady v místě upotřebení nebo na dočasné či trvalé skládky se složením</v>
      </c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8"/>
      <c r="B14" s="159"/>
      <c r="C14" s="255" t="s">
        <v>315</v>
      </c>
      <c r="D14" s="256"/>
      <c r="E14" s="256"/>
      <c r="F14" s="256"/>
      <c r="G14" s="256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195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78" t="str">
        <f>C14</f>
        <v>Potřebné množství vybrané ornice se použije na znovuohumusování, odvezena a uložena na meziskládku. Nezapočteno do odvozu a uložení na skládku.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82" t="s">
        <v>866</v>
      </c>
      <c r="D15" s="162"/>
      <c r="E15" s="163">
        <v>1.04</v>
      </c>
      <c r="F15" s="161"/>
      <c r="G15" s="161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51"/>
      <c r="Z15" s="151"/>
      <c r="AA15" s="151"/>
      <c r="AB15" s="151"/>
      <c r="AC15" s="151"/>
      <c r="AD15" s="151"/>
      <c r="AE15" s="151"/>
      <c r="AF15" s="151"/>
      <c r="AG15" s="151" t="s">
        <v>244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71">
        <v>3</v>
      </c>
      <c r="B16" s="172" t="s">
        <v>321</v>
      </c>
      <c r="C16" s="181" t="s">
        <v>322</v>
      </c>
      <c r="D16" s="173" t="s">
        <v>305</v>
      </c>
      <c r="E16" s="174">
        <v>5.327</v>
      </c>
      <c r="F16" s="175"/>
      <c r="G16" s="176">
        <f>ROUND(E16*F16,2)</f>
        <v>0</v>
      </c>
      <c r="H16" s="175"/>
      <c r="I16" s="176">
        <f>ROUND(E16*H16,2)</f>
        <v>0</v>
      </c>
      <c r="J16" s="175"/>
      <c r="K16" s="176">
        <f>ROUND(E16*J16,2)</f>
        <v>0</v>
      </c>
      <c r="L16" s="176">
        <v>21</v>
      </c>
      <c r="M16" s="176">
        <f>G16*(1+L16/100)</f>
        <v>0</v>
      </c>
      <c r="N16" s="174">
        <v>0</v>
      </c>
      <c r="O16" s="174">
        <f>ROUND(E16*N16,2)</f>
        <v>0</v>
      </c>
      <c r="P16" s="174">
        <v>0</v>
      </c>
      <c r="Q16" s="174">
        <f>ROUND(E16*P16,2)</f>
        <v>0</v>
      </c>
      <c r="R16" s="176" t="s">
        <v>267</v>
      </c>
      <c r="S16" s="176" t="s">
        <v>190</v>
      </c>
      <c r="T16" s="177" t="s">
        <v>190</v>
      </c>
      <c r="U16" s="161">
        <v>0.42199999999999999</v>
      </c>
      <c r="V16" s="161">
        <f>ROUND(E16*U16,2)</f>
        <v>2.25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269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264" t="s">
        <v>319</v>
      </c>
      <c r="D17" s="265"/>
      <c r="E17" s="265"/>
      <c r="F17" s="265"/>
      <c r="G17" s="265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271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78" t="str">
        <f>C17</f>
        <v>s přemístěním výkopku v příčných profilech na vzdálenost do 15 m nebo s naložením na dopravní prostředek.</v>
      </c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82" t="s">
        <v>867</v>
      </c>
      <c r="D18" s="162"/>
      <c r="E18" s="163">
        <v>1.2390000000000001</v>
      </c>
      <c r="F18" s="161"/>
      <c r="G18" s="161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244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2" t="s">
        <v>868</v>
      </c>
      <c r="D19" s="162"/>
      <c r="E19" s="163">
        <v>4.0880000000000001</v>
      </c>
      <c r="F19" s="161"/>
      <c r="G19" s="16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51"/>
      <c r="Z19" s="151"/>
      <c r="AA19" s="151"/>
      <c r="AB19" s="151"/>
      <c r="AC19" s="151"/>
      <c r="AD19" s="151"/>
      <c r="AE19" s="151"/>
      <c r="AF19" s="151"/>
      <c r="AG19" s="151" t="s">
        <v>244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1">
        <v>4</v>
      </c>
      <c r="B20" s="172" t="s">
        <v>325</v>
      </c>
      <c r="C20" s="181" t="s">
        <v>326</v>
      </c>
      <c r="D20" s="173" t="s">
        <v>305</v>
      </c>
      <c r="E20" s="174">
        <v>1.0653999999999999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4">
        <v>0</v>
      </c>
      <c r="O20" s="174">
        <f>ROUND(E20*N20,2)</f>
        <v>0</v>
      </c>
      <c r="P20" s="174">
        <v>0</v>
      </c>
      <c r="Q20" s="174">
        <f>ROUND(E20*P20,2)</f>
        <v>0</v>
      </c>
      <c r="R20" s="176" t="s">
        <v>267</v>
      </c>
      <c r="S20" s="176" t="s">
        <v>190</v>
      </c>
      <c r="T20" s="177" t="s">
        <v>190</v>
      </c>
      <c r="U20" s="161">
        <v>8.7999999999999995E-2</v>
      </c>
      <c r="V20" s="161">
        <f>ROUND(E20*U20,2)</f>
        <v>0.09</v>
      </c>
      <c r="W20" s="161"/>
      <c r="X20" s="161" t="s">
        <v>268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269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64" t="s">
        <v>319</v>
      </c>
      <c r="D21" s="265"/>
      <c r="E21" s="265"/>
      <c r="F21" s="265"/>
      <c r="G21" s="265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271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8" t="str">
        <f>C21</f>
        <v>s přemístěním výkopku v příčných profilech na vzdálenost do 15 m nebo s naložením na dopravní prostředek.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82" t="s">
        <v>869</v>
      </c>
      <c r="D22" s="162"/>
      <c r="E22" s="163">
        <v>1.0653999999999999</v>
      </c>
      <c r="F22" s="161"/>
      <c r="G22" s="161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244</v>
      </c>
      <c r="AH22" s="151">
        <v>5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1">
        <v>5</v>
      </c>
      <c r="B23" s="172" t="s">
        <v>328</v>
      </c>
      <c r="C23" s="181" t="s">
        <v>329</v>
      </c>
      <c r="D23" s="173" t="s">
        <v>305</v>
      </c>
      <c r="E23" s="174">
        <v>2.2829899999999999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6" t="s">
        <v>267</v>
      </c>
      <c r="S23" s="176" t="s">
        <v>190</v>
      </c>
      <c r="T23" s="177" t="s">
        <v>190</v>
      </c>
      <c r="U23" s="161">
        <v>0.81799999999999995</v>
      </c>
      <c r="V23" s="161">
        <f>ROUND(E23*U23,2)</f>
        <v>1.87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269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64" t="s">
        <v>319</v>
      </c>
      <c r="D24" s="265"/>
      <c r="E24" s="265"/>
      <c r="F24" s="265"/>
      <c r="G24" s="265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271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8" t="str">
        <f>C24</f>
        <v>s přemístěním výkopku v příčných profilech na vzdálenost do 15 m nebo s naložením na dopravní prostředek.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2" t="s">
        <v>870</v>
      </c>
      <c r="D25" s="162"/>
      <c r="E25" s="163">
        <v>2.2829899999999999</v>
      </c>
      <c r="F25" s="161"/>
      <c r="G25" s="161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51"/>
      <c r="Z25" s="151"/>
      <c r="AA25" s="151"/>
      <c r="AB25" s="151"/>
      <c r="AC25" s="151"/>
      <c r="AD25" s="151"/>
      <c r="AE25" s="151"/>
      <c r="AF25" s="151"/>
      <c r="AG25" s="151" t="s">
        <v>244</v>
      </c>
      <c r="AH25" s="151">
        <v>5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95" t="s">
        <v>331</v>
      </c>
      <c r="D26" s="186"/>
      <c r="E26" s="187"/>
      <c r="F26" s="161"/>
      <c r="G26" s="161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244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96" t="s">
        <v>332</v>
      </c>
      <c r="D27" s="186"/>
      <c r="E27" s="187">
        <v>0.42857000000000001</v>
      </c>
      <c r="F27" s="161"/>
      <c r="G27" s="161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51"/>
      <c r="Z27" s="151"/>
      <c r="AA27" s="151"/>
      <c r="AB27" s="151"/>
      <c r="AC27" s="151"/>
      <c r="AD27" s="151"/>
      <c r="AE27" s="151"/>
      <c r="AF27" s="151"/>
      <c r="AG27" s="151" t="s">
        <v>244</v>
      </c>
      <c r="AH27" s="151">
        <v>2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95" t="s">
        <v>333</v>
      </c>
      <c r="D28" s="186"/>
      <c r="E28" s="187"/>
      <c r="F28" s="161"/>
      <c r="G28" s="161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244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1">
        <v>6</v>
      </c>
      <c r="B29" s="172" t="s">
        <v>334</v>
      </c>
      <c r="C29" s="181" t="s">
        <v>335</v>
      </c>
      <c r="D29" s="173" t="s">
        <v>305</v>
      </c>
      <c r="E29" s="174">
        <v>0.45660000000000001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6" t="s">
        <v>267</v>
      </c>
      <c r="S29" s="176" t="s">
        <v>190</v>
      </c>
      <c r="T29" s="177" t="s">
        <v>190</v>
      </c>
      <c r="U29" s="161">
        <v>0.11899999999999999</v>
      </c>
      <c r="V29" s="161">
        <f>ROUND(E29*U29,2)</f>
        <v>0.05</v>
      </c>
      <c r="W29" s="161"/>
      <c r="X29" s="161" t="s">
        <v>268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269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64" t="s">
        <v>319</v>
      </c>
      <c r="D30" s="265"/>
      <c r="E30" s="265"/>
      <c r="F30" s="265"/>
      <c r="G30" s="265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271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78" t="str">
        <f>C30</f>
        <v>s přemístěním výkopku v příčných profilech na vzdálenost do 15 m nebo s naložením na dopravní prostředek.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182" t="s">
        <v>871</v>
      </c>
      <c r="D31" s="162"/>
      <c r="E31" s="163">
        <v>0.45660000000000001</v>
      </c>
      <c r="F31" s="161"/>
      <c r="G31" s="161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244</v>
      </c>
      <c r="AH31" s="151">
        <v>5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71">
        <v>7</v>
      </c>
      <c r="B32" s="172" t="s">
        <v>337</v>
      </c>
      <c r="C32" s="181" t="s">
        <v>338</v>
      </c>
      <c r="D32" s="173" t="s">
        <v>305</v>
      </c>
      <c r="E32" s="174">
        <v>1.04</v>
      </c>
      <c r="F32" s="175"/>
      <c r="G32" s="176">
        <f>ROUND(E32*F32,2)</f>
        <v>0</v>
      </c>
      <c r="H32" s="175"/>
      <c r="I32" s="176">
        <f>ROUND(E32*H32,2)</f>
        <v>0</v>
      </c>
      <c r="J32" s="175"/>
      <c r="K32" s="176">
        <f>ROUND(E32*J32,2)</f>
        <v>0</v>
      </c>
      <c r="L32" s="176">
        <v>21</v>
      </c>
      <c r="M32" s="176">
        <f>G32*(1+L32/100)</f>
        <v>0</v>
      </c>
      <c r="N32" s="174">
        <v>0</v>
      </c>
      <c r="O32" s="174">
        <f>ROUND(E32*N32,2)</f>
        <v>0</v>
      </c>
      <c r="P32" s="174">
        <v>0</v>
      </c>
      <c r="Q32" s="174">
        <f>ROUND(E32*P32,2)</f>
        <v>0</v>
      </c>
      <c r="R32" s="176" t="s">
        <v>267</v>
      </c>
      <c r="S32" s="176" t="s">
        <v>190</v>
      </c>
      <c r="T32" s="177" t="s">
        <v>190</v>
      </c>
      <c r="U32" s="161">
        <v>0.20300000000000001</v>
      </c>
      <c r="V32" s="161">
        <f>ROUND(E32*U32,2)</f>
        <v>0.21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269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64" t="s">
        <v>339</v>
      </c>
      <c r="D33" s="265"/>
      <c r="E33" s="265"/>
      <c r="F33" s="265"/>
      <c r="G33" s="265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271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255" t="s">
        <v>340</v>
      </c>
      <c r="D34" s="256"/>
      <c r="E34" s="256"/>
      <c r="F34" s="256"/>
      <c r="G34" s="256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195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2" t="s">
        <v>872</v>
      </c>
      <c r="D35" s="162"/>
      <c r="E35" s="163">
        <v>1.04</v>
      </c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51"/>
      <c r="Z35" s="151"/>
      <c r="AA35" s="151"/>
      <c r="AB35" s="151"/>
      <c r="AC35" s="151"/>
      <c r="AD35" s="151"/>
      <c r="AE35" s="151"/>
      <c r="AF35" s="151"/>
      <c r="AG35" s="151" t="s">
        <v>244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71">
        <v>8</v>
      </c>
      <c r="B36" s="172" t="s">
        <v>377</v>
      </c>
      <c r="C36" s="181" t="s">
        <v>378</v>
      </c>
      <c r="D36" s="173" t="s">
        <v>305</v>
      </c>
      <c r="E36" s="174">
        <v>2.08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6" t="s">
        <v>267</v>
      </c>
      <c r="S36" s="176" t="s">
        <v>190</v>
      </c>
      <c r="T36" s="177" t="s">
        <v>190</v>
      </c>
      <c r="U36" s="161">
        <v>1.0999999999999999E-2</v>
      </c>
      <c r="V36" s="161">
        <f>ROUND(E36*U36,2)</f>
        <v>0.02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269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64" t="s">
        <v>379</v>
      </c>
      <c r="D37" s="265"/>
      <c r="E37" s="265"/>
      <c r="F37" s="265"/>
      <c r="G37" s="265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51"/>
      <c r="Z37" s="151"/>
      <c r="AA37" s="151"/>
      <c r="AB37" s="151"/>
      <c r="AC37" s="151"/>
      <c r="AD37" s="151"/>
      <c r="AE37" s="151"/>
      <c r="AF37" s="151"/>
      <c r="AG37" s="151" t="s">
        <v>271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55" t="s">
        <v>380</v>
      </c>
      <c r="D38" s="256"/>
      <c r="E38" s="256"/>
      <c r="F38" s="256"/>
      <c r="G38" s="256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195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2" t="s">
        <v>873</v>
      </c>
      <c r="D39" s="162"/>
      <c r="E39" s="163">
        <v>1.04</v>
      </c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244</v>
      </c>
      <c r="AH39" s="151">
        <v>5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2" t="s">
        <v>873</v>
      </c>
      <c r="D40" s="162"/>
      <c r="E40" s="163">
        <v>1.04</v>
      </c>
      <c r="F40" s="161"/>
      <c r="G40" s="161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244</v>
      </c>
      <c r="AH40" s="151">
        <v>5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71">
        <v>9</v>
      </c>
      <c r="B41" s="172" t="s">
        <v>382</v>
      </c>
      <c r="C41" s="181" t="s">
        <v>383</v>
      </c>
      <c r="D41" s="173" t="s">
        <v>305</v>
      </c>
      <c r="E41" s="174">
        <v>7.6099899999999998</v>
      </c>
      <c r="F41" s="175"/>
      <c r="G41" s="176">
        <f>ROUND(E41*F41,2)</f>
        <v>0</v>
      </c>
      <c r="H41" s="175"/>
      <c r="I41" s="176">
        <f>ROUND(E41*H41,2)</f>
        <v>0</v>
      </c>
      <c r="J41" s="175"/>
      <c r="K41" s="176">
        <f>ROUND(E41*J41,2)</f>
        <v>0</v>
      </c>
      <c r="L41" s="176">
        <v>21</v>
      </c>
      <c r="M41" s="176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6" t="s">
        <v>267</v>
      </c>
      <c r="S41" s="176" t="s">
        <v>190</v>
      </c>
      <c r="T41" s="177" t="s">
        <v>190</v>
      </c>
      <c r="U41" s="161">
        <v>1.0999999999999999E-2</v>
      </c>
      <c r="V41" s="161">
        <f>ROUND(E41*U41,2)</f>
        <v>0.08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269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64" t="s">
        <v>379</v>
      </c>
      <c r="D42" s="265"/>
      <c r="E42" s="265"/>
      <c r="F42" s="265"/>
      <c r="G42" s="265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271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82" t="s">
        <v>874</v>
      </c>
      <c r="D43" s="162"/>
      <c r="E43" s="163">
        <v>1.04</v>
      </c>
      <c r="F43" s="161"/>
      <c r="G43" s="161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244</v>
      </c>
      <c r="AH43" s="151">
        <v>5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182" t="s">
        <v>875</v>
      </c>
      <c r="D44" s="162"/>
      <c r="E44" s="163">
        <v>5.327</v>
      </c>
      <c r="F44" s="161"/>
      <c r="G44" s="161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244</v>
      </c>
      <c r="AH44" s="151">
        <v>5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182" t="s">
        <v>876</v>
      </c>
      <c r="D45" s="162"/>
      <c r="E45" s="163">
        <v>2.2829899999999999</v>
      </c>
      <c r="F45" s="161"/>
      <c r="G45" s="161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244</v>
      </c>
      <c r="AH45" s="151">
        <v>5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2" t="s">
        <v>877</v>
      </c>
      <c r="D46" s="162"/>
      <c r="E46" s="163">
        <v>-1.04</v>
      </c>
      <c r="F46" s="161"/>
      <c r="G46" s="161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244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22.5" outlineLevel="1" x14ac:dyDescent="0.2">
      <c r="A47" s="171">
        <v>10</v>
      </c>
      <c r="B47" s="172" t="s">
        <v>399</v>
      </c>
      <c r="C47" s="181" t="s">
        <v>400</v>
      </c>
      <c r="D47" s="173" t="s">
        <v>305</v>
      </c>
      <c r="E47" s="174">
        <v>1.04</v>
      </c>
      <c r="F47" s="175"/>
      <c r="G47" s="176">
        <f>ROUND(E47*F47,2)</f>
        <v>0</v>
      </c>
      <c r="H47" s="175"/>
      <c r="I47" s="176">
        <f>ROUND(E47*H47,2)</f>
        <v>0</v>
      </c>
      <c r="J47" s="175"/>
      <c r="K47" s="176">
        <f>ROUND(E47*J47,2)</f>
        <v>0</v>
      </c>
      <c r="L47" s="176">
        <v>21</v>
      </c>
      <c r="M47" s="176">
        <f>G47*(1+L47/100)</f>
        <v>0</v>
      </c>
      <c r="N47" s="174">
        <v>0</v>
      </c>
      <c r="O47" s="174">
        <f>ROUND(E47*N47,2)</f>
        <v>0</v>
      </c>
      <c r="P47" s="174">
        <v>0</v>
      </c>
      <c r="Q47" s="174">
        <f>ROUND(E47*P47,2)</f>
        <v>0</v>
      </c>
      <c r="R47" s="176" t="s">
        <v>267</v>
      </c>
      <c r="S47" s="176" t="s">
        <v>190</v>
      </c>
      <c r="T47" s="177" t="s">
        <v>190</v>
      </c>
      <c r="U47" s="161">
        <v>243</v>
      </c>
      <c r="V47" s="161">
        <f>ROUND(E47*U47,2)</f>
        <v>252.72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269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253" t="s">
        <v>401</v>
      </c>
      <c r="D48" s="254"/>
      <c r="E48" s="254"/>
      <c r="F48" s="254"/>
      <c r="G48" s="254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51"/>
      <c r="Z48" s="151"/>
      <c r="AA48" s="151"/>
      <c r="AB48" s="151"/>
      <c r="AC48" s="151"/>
      <c r="AD48" s="151"/>
      <c r="AE48" s="151"/>
      <c r="AF48" s="151"/>
      <c r="AG48" s="151" t="s">
        <v>195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2" t="s">
        <v>873</v>
      </c>
      <c r="D49" s="162"/>
      <c r="E49" s="163">
        <v>1.04</v>
      </c>
      <c r="F49" s="161"/>
      <c r="G49" s="161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244</v>
      </c>
      <c r="AH49" s="151">
        <v>5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1">
        <v>11</v>
      </c>
      <c r="B50" s="172" t="s">
        <v>433</v>
      </c>
      <c r="C50" s="181" t="s">
        <v>434</v>
      </c>
      <c r="D50" s="173" t="s">
        <v>305</v>
      </c>
      <c r="E50" s="174">
        <v>7.6099899999999998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6" t="s">
        <v>267</v>
      </c>
      <c r="S50" s="176" t="s">
        <v>190</v>
      </c>
      <c r="T50" s="177" t="s">
        <v>190</v>
      </c>
      <c r="U50" s="161">
        <v>0</v>
      </c>
      <c r="V50" s="161">
        <f>ROUND(E50*U50,2)</f>
        <v>0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269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82" t="s">
        <v>878</v>
      </c>
      <c r="D51" s="162"/>
      <c r="E51" s="163">
        <v>7.6099899999999998</v>
      </c>
      <c r="F51" s="161"/>
      <c r="G51" s="161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244</v>
      </c>
      <c r="AH51" s="151">
        <v>5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x14ac:dyDescent="0.2">
      <c r="A52" s="165" t="s">
        <v>185</v>
      </c>
      <c r="B52" s="166" t="s">
        <v>108</v>
      </c>
      <c r="C52" s="180" t="s">
        <v>109</v>
      </c>
      <c r="D52" s="167"/>
      <c r="E52" s="168"/>
      <c r="F52" s="169"/>
      <c r="G52" s="169">
        <f>SUMIF(AG53:AG59,"&lt;&gt;NOR",G53:G59)</f>
        <v>0</v>
      </c>
      <c r="H52" s="169"/>
      <c r="I52" s="169">
        <f>SUM(I53:I59)</f>
        <v>0</v>
      </c>
      <c r="J52" s="169"/>
      <c r="K52" s="169">
        <f>SUM(K53:K59)</f>
        <v>0</v>
      </c>
      <c r="L52" s="169"/>
      <c r="M52" s="169">
        <f>SUM(M53:M59)</f>
        <v>0</v>
      </c>
      <c r="N52" s="168"/>
      <c r="O52" s="168">
        <f>SUM(O53:O59)</f>
        <v>0</v>
      </c>
      <c r="P52" s="168"/>
      <c r="Q52" s="168">
        <f>SUM(Q53:Q59)</f>
        <v>0</v>
      </c>
      <c r="R52" s="169"/>
      <c r="S52" s="169"/>
      <c r="T52" s="170"/>
      <c r="U52" s="164"/>
      <c r="V52" s="164">
        <f>SUM(V53:V59)</f>
        <v>0.51</v>
      </c>
      <c r="W52" s="164"/>
      <c r="X52" s="164"/>
      <c r="AG52" t="s">
        <v>186</v>
      </c>
    </row>
    <row r="53" spans="1:60" ht="56.25" outlineLevel="1" x14ac:dyDescent="0.2">
      <c r="A53" s="171">
        <v>12</v>
      </c>
      <c r="B53" s="172" t="s">
        <v>452</v>
      </c>
      <c r="C53" s="181" t="s">
        <v>453</v>
      </c>
      <c r="D53" s="173" t="s">
        <v>305</v>
      </c>
      <c r="E53" s="174">
        <v>4.5839999999999996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21</v>
      </c>
      <c r="M53" s="176">
        <f>G53*(1+L53/100)</f>
        <v>0</v>
      </c>
      <c r="N53" s="174">
        <v>0</v>
      </c>
      <c r="O53" s="174">
        <f>ROUND(E53*N53,2)</f>
        <v>0</v>
      </c>
      <c r="P53" s="174">
        <v>0</v>
      </c>
      <c r="Q53" s="174">
        <f>ROUND(E53*P53,2)</f>
        <v>0</v>
      </c>
      <c r="R53" s="176" t="s">
        <v>267</v>
      </c>
      <c r="S53" s="176" t="s">
        <v>190</v>
      </c>
      <c r="T53" s="177" t="s">
        <v>190</v>
      </c>
      <c r="U53" s="161">
        <v>5.3999999999999999E-2</v>
      </c>
      <c r="V53" s="161">
        <f>ROUND(E53*U53,2)</f>
        <v>0.25</v>
      </c>
      <c r="W53" s="161"/>
      <c r="X53" s="161" t="s">
        <v>268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269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64" t="s">
        <v>438</v>
      </c>
      <c r="D54" s="265"/>
      <c r="E54" s="265"/>
      <c r="F54" s="265"/>
      <c r="G54" s="265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271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55" t="s">
        <v>450</v>
      </c>
      <c r="D55" s="256"/>
      <c r="E55" s="256"/>
      <c r="F55" s="256"/>
      <c r="G55" s="256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51"/>
      <c r="Z55" s="151"/>
      <c r="AA55" s="151"/>
      <c r="AB55" s="151"/>
      <c r="AC55" s="151"/>
      <c r="AD55" s="151"/>
      <c r="AE55" s="151"/>
      <c r="AF55" s="151"/>
      <c r="AG55" s="151" t="s">
        <v>195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78" t="str">
        <f>C55</f>
        <v>Uložení sypaniny do násypů pod zpevněné plochy s rozprostřením sypaniny ve vrstvách a s hrubým urovnáním.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82" t="s">
        <v>879</v>
      </c>
      <c r="D56" s="162"/>
      <c r="E56" s="163">
        <v>4.5839999999999996</v>
      </c>
      <c r="F56" s="161"/>
      <c r="G56" s="161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244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71">
        <v>13</v>
      </c>
      <c r="B57" s="172" t="s">
        <v>455</v>
      </c>
      <c r="C57" s="181" t="s">
        <v>456</v>
      </c>
      <c r="D57" s="173" t="s">
        <v>305</v>
      </c>
      <c r="E57" s="174">
        <v>8.4600000000000009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21</v>
      </c>
      <c r="M57" s="176">
        <f>G57*(1+L57/100)</f>
        <v>0</v>
      </c>
      <c r="N57" s="174">
        <v>0</v>
      </c>
      <c r="O57" s="174">
        <f>ROUND(E57*N57,2)</f>
        <v>0</v>
      </c>
      <c r="P57" s="174">
        <v>0</v>
      </c>
      <c r="Q57" s="174">
        <f>ROUND(E57*P57,2)</f>
        <v>0</v>
      </c>
      <c r="R57" s="176" t="s">
        <v>267</v>
      </c>
      <c r="S57" s="176" t="s">
        <v>190</v>
      </c>
      <c r="T57" s="177" t="s">
        <v>190</v>
      </c>
      <c r="U57" s="161">
        <v>3.1E-2</v>
      </c>
      <c r="V57" s="161">
        <f>ROUND(E57*U57,2)</f>
        <v>0.26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269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53" t="s">
        <v>457</v>
      </c>
      <c r="D58" s="254"/>
      <c r="E58" s="254"/>
      <c r="F58" s="254"/>
      <c r="G58" s="254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195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2" t="s">
        <v>880</v>
      </c>
      <c r="D59" s="162"/>
      <c r="E59" s="163">
        <v>8.4600000000000009</v>
      </c>
      <c r="F59" s="161"/>
      <c r="G59" s="161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244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x14ac:dyDescent="0.2">
      <c r="A60" s="165" t="s">
        <v>185</v>
      </c>
      <c r="B60" s="166" t="s">
        <v>110</v>
      </c>
      <c r="C60" s="180" t="s">
        <v>111</v>
      </c>
      <c r="D60" s="167"/>
      <c r="E60" s="168"/>
      <c r="F60" s="169"/>
      <c r="G60" s="169">
        <f>SUMIF(AG61:AG111,"&lt;&gt;NOR",G61:G111)</f>
        <v>0</v>
      </c>
      <c r="H60" s="169"/>
      <c r="I60" s="169">
        <f>SUM(I61:I111)</f>
        <v>0</v>
      </c>
      <c r="J60" s="169"/>
      <c r="K60" s="169">
        <f>SUM(K61:K111)</f>
        <v>0</v>
      </c>
      <c r="L60" s="169"/>
      <c r="M60" s="169">
        <f>SUM(M61:M111)</f>
        <v>0</v>
      </c>
      <c r="N60" s="168"/>
      <c r="O60" s="168">
        <f>SUM(O61:O111)</f>
        <v>29.1</v>
      </c>
      <c r="P60" s="168"/>
      <c r="Q60" s="168">
        <f>SUM(Q61:Q111)</f>
        <v>0</v>
      </c>
      <c r="R60" s="169"/>
      <c r="S60" s="169"/>
      <c r="T60" s="170"/>
      <c r="U60" s="164"/>
      <c r="V60" s="164">
        <f>SUM(V61:V111)</f>
        <v>9.41</v>
      </c>
      <c r="W60" s="164"/>
      <c r="X60" s="164"/>
      <c r="AG60" t="s">
        <v>186</v>
      </c>
    </row>
    <row r="61" spans="1:60" outlineLevel="1" x14ac:dyDescent="0.2">
      <c r="A61" s="171">
        <v>14</v>
      </c>
      <c r="B61" s="172" t="s">
        <v>881</v>
      </c>
      <c r="C61" s="181" t="s">
        <v>882</v>
      </c>
      <c r="D61" s="173" t="s">
        <v>266</v>
      </c>
      <c r="E61" s="174">
        <v>28.4</v>
      </c>
      <c r="F61" s="175"/>
      <c r="G61" s="176">
        <f>ROUND(E61*F61,2)</f>
        <v>0</v>
      </c>
      <c r="H61" s="175"/>
      <c r="I61" s="176">
        <f>ROUND(E61*H61,2)</f>
        <v>0</v>
      </c>
      <c r="J61" s="175"/>
      <c r="K61" s="176">
        <f>ROUND(E61*J61,2)</f>
        <v>0</v>
      </c>
      <c r="L61" s="176">
        <v>21</v>
      </c>
      <c r="M61" s="176">
        <f>G61*(1+L61/100)</f>
        <v>0</v>
      </c>
      <c r="N61" s="174">
        <v>0</v>
      </c>
      <c r="O61" s="174">
        <f>ROUND(E61*N61,2)</f>
        <v>0</v>
      </c>
      <c r="P61" s="174">
        <v>0</v>
      </c>
      <c r="Q61" s="174">
        <f>ROUND(E61*P61,2)</f>
        <v>0</v>
      </c>
      <c r="R61" s="176" t="s">
        <v>426</v>
      </c>
      <c r="S61" s="176" t="s">
        <v>190</v>
      </c>
      <c r="T61" s="177" t="s">
        <v>190</v>
      </c>
      <c r="U61" s="161">
        <v>0.06</v>
      </c>
      <c r="V61" s="161">
        <f>ROUND(E61*U61,2)</f>
        <v>1.7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269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264" t="s">
        <v>461</v>
      </c>
      <c r="D62" s="265"/>
      <c r="E62" s="265"/>
      <c r="F62" s="265"/>
      <c r="G62" s="265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271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255" t="s">
        <v>883</v>
      </c>
      <c r="D63" s="256"/>
      <c r="E63" s="256"/>
      <c r="F63" s="256"/>
      <c r="G63" s="256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195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2" t="s">
        <v>884</v>
      </c>
      <c r="D64" s="162"/>
      <c r="E64" s="163">
        <v>28.4</v>
      </c>
      <c r="F64" s="161"/>
      <c r="G64" s="161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244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1">
        <v>15</v>
      </c>
      <c r="B65" s="172" t="s">
        <v>885</v>
      </c>
      <c r="C65" s="181" t="s">
        <v>886</v>
      </c>
      <c r="D65" s="173" t="s">
        <v>266</v>
      </c>
      <c r="E65" s="174">
        <v>28.4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4">
        <v>0</v>
      </c>
      <c r="O65" s="174">
        <f>ROUND(E65*N65,2)</f>
        <v>0</v>
      </c>
      <c r="P65" s="174">
        <v>0</v>
      </c>
      <c r="Q65" s="174">
        <f>ROUND(E65*P65,2)</f>
        <v>0</v>
      </c>
      <c r="R65" s="176" t="s">
        <v>267</v>
      </c>
      <c r="S65" s="176" t="s">
        <v>190</v>
      </c>
      <c r="T65" s="177" t="s">
        <v>190</v>
      </c>
      <c r="U65" s="161">
        <v>1.2999999999999999E-2</v>
      </c>
      <c r="V65" s="161">
        <f>ROUND(E65*U65,2)</f>
        <v>0.37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269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64" t="s">
        <v>887</v>
      </c>
      <c r="D66" s="265"/>
      <c r="E66" s="265"/>
      <c r="F66" s="265"/>
      <c r="G66" s="265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271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82" t="s">
        <v>888</v>
      </c>
      <c r="D67" s="162"/>
      <c r="E67" s="163">
        <v>28.4</v>
      </c>
      <c r="F67" s="161"/>
      <c r="G67" s="161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244</v>
      </c>
      <c r="AH67" s="151">
        <v>5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1">
        <v>16</v>
      </c>
      <c r="B68" s="172" t="s">
        <v>889</v>
      </c>
      <c r="C68" s="181" t="s">
        <v>890</v>
      </c>
      <c r="D68" s="173" t="s">
        <v>266</v>
      </c>
      <c r="E68" s="174">
        <v>40.299999999999997</v>
      </c>
      <c r="F68" s="175"/>
      <c r="G68" s="176">
        <f>ROUND(E68*F68,2)</f>
        <v>0</v>
      </c>
      <c r="H68" s="175"/>
      <c r="I68" s="176">
        <f>ROUND(E68*H68,2)</f>
        <v>0</v>
      </c>
      <c r="J68" s="175"/>
      <c r="K68" s="176">
        <f>ROUND(E68*J68,2)</f>
        <v>0</v>
      </c>
      <c r="L68" s="176">
        <v>21</v>
      </c>
      <c r="M68" s="176">
        <f>G68*(1+L68/100)</f>
        <v>0</v>
      </c>
      <c r="N68" s="174">
        <v>0</v>
      </c>
      <c r="O68" s="174">
        <f>ROUND(E68*N68,2)</f>
        <v>0</v>
      </c>
      <c r="P68" s="174">
        <v>0</v>
      </c>
      <c r="Q68" s="174">
        <f>ROUND(E68*P68,2)</f>
        <v>0</v>
      </c>
      <c r="R68" s="176" t="s">
        <v>267</v>
      </c>
      <c r="S68" s="176" t="s">
        <v>190</v>
      </c>
      <c r="T68" s="177" t="s">
        <v>190</v>
      </c>
      <c r="U68" s="161">
        <v>1.7999999999999999E-2</v>
      </c>
      <c r="V68" s="161">
        <f>ROUND(E68*U68,2)</f>
        <v>0.73</v>
      </c>
      <c r="W68" s="161"/>
      <c r="X68" s="161" t="s">
        <v>268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269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264" t="s">
        <v>887</v>
      </c>
      <c r="D69" s="265"/>
      <c r="E69" s="265"/>
      <c r="F69" s="265"/>
      <c r="G69" s="265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271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182" t="s">
        <v>891</v>
      </c>
      <c r="D70" s="162"/>
      <c r="E70" s="163">
        <v>40.299999999999997</v>
      </c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244</v>
      </c>
      <c r="AH70" s="151">
        <v>5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71">
        <v>17</v>
      </c>
      <c r="B71" s="172" t="s">
        <v>892</v>
      </c>
      <c r="C71" s="181" t="s">
        <v>893</v>
      </c>
      <c r="D71" s="173" t="s">
        <v>266</v>
      </c>
      <c r="E71" s="174">
        <v>28.4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4">
        <v>0</v>
      </c>
      <c r="O71" s="174">
        <f>ROUND(E71*N71,2)</f>
        <v>0</v>
      </c>
      <c r="P71" s="174">
        <v>0</v>
      </c>
      <c r="Q71" s="174">
        <f>ROUND(E71*P71,2)</f>
        <v>0</v>
      </c>
      <c r="R71" s="176" t="s">
        <v>267</v>
      </c>
      <c r="S71" s="176" t="s">
        <v>190</v>
      </c>
      <c r="T71" s="177" t="s">
        <v>190</v>
      </c>
      <c r="U71" s="161">
        <v>1.9E-2</v>
      </c>
      <c r="V71" s="161">
        <f>ROUND(E71*U71,2)</f>
        <v>0.54</v>
      </c>
      <c r="W71" s="161"/>
      <c r="X71" s="161" t="s">
        <v>268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269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22.5" outlineLevel="1" x14ac:dyDescent="0.2">
      <c r="A72" s="158"/>
      <c r="B72" s="159"/>
      <c r="C72" s="264" t="s">
        <v>894</v>
      </c>
      <c r="D72" s="265"/>
      <c r="E72" s="265"/>
      <c r="F72" s="265"/>
      <c r="G72" s="265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271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78" t="str">
        <f>C72</f>
        <v>s případným nutným přemístěním hromad nebo dočasných skládek na místo potřeby ze vzdálenosti do 30 m, v rovině nebo ve svahu do 1 : 5,</v>
      </c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2" t="s">
        <v>888</v>
      </c>
      <c r="D73" s="162"/>
      <c r="E73" s="163">
        <v>28.4</v>
      </c>
      <c r="F73" s="161"/>
      <c r="G73" s="16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244</v>
      </c>
      <c r="AH73" s="151">
        <v>5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71">
        <v>18</v>
      </c>
      <c r="B74" s="172" t="s">
        <v>895</v>
      </c>
      <c r="C74" s="181" t="s">
        <v>896</v>
      </c>
      <c r="D74" s="173" t="s">
        <v>266</v>
      </c>
      <c r="E74" s="174">
        <v>28.4</v>
      </c>
      <c r="F74" s="175"/>
      <c r="G74" s="176">
        <f>ROUND(E74*F74,2)</f>
        <v>0</v>
      </c>
      <c r="H74" s="175"/>
      <c r="I74" s="176">
        <f>ROUND(E74*H74,2)</f>
        <v>0</v>
      </c>
      <c r="J74" s="175"/>
      <c r="K74" s="176">
        <f>ROUND(E74*J74,2)</f>
        <v>0</v>
      </c>
      <c r="L74" s="176">
        <v>21</v>
      </c>
      <c r="M74" s="176">
        <f>G74*(1+L74/100)</f>
        <v>0</v>
      </c>
      <c r="N74" s="174">
        <v>0</v>
      </c>
      <c r="O74" s="174">
        <f>ROUND(E74*N74,2)</f>
        <v>0</v>
      </c>
      <c r="P74" s="174">
        <v>0</v>
      </c>
      <c r="Q74" s="174">
        <f>ROUND(E74*P74,2)</f>
        <v>0</v>
      </c>
      <c r="R74" s="176" t="s">
        <v>426</v>
      </c>
      <c r="S74" s="176" t="s">
        <v>190</v>
      </c>
      <c r="T74" s="177" t="s">
        <v>190</v>
      </c>
      <c r="U74" s="161">
        <v>0.09</v>
      </c>
      <c r="V74" s="161">
        <f>ROUND(E74*U74,2)</f>
        <v>2.56</v>
      </c>
      <c r="W74" s="161"/>
      <c r="X74" s="161" t="s">
        <v>268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269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264" t="s">
        <v>465</v>
      </c>
      <c r="D75" s="265"/>
      <c r="E75" s="265"/>
      <c r="F75" s="265"/>
      <c r="G75" s="265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271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82" t="s">
        <v>888</v>
      </c>
      <c r="D76" s="162"/>
      <c r="E76" s="163">
        <v>28.4</v>
      </c>
      <c r="F76" s="161"/>
      <c r="G76" s="161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51"/>
      <c r="Z76" s="151"/>
      <c r="AA76" s="151"/>
      <c r="AB76" s="151"/>
      <c r="AC76" s="151"/>
      <c r="AD76" s="151"/>
      <c r="AE76" s="151"/>
      <c r="AF76" s="151"/>
      <c r="AG76" s="151" t="s">
        <v>244</v>
      </c>
      <c r="AH76" s="151">
        <v>5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71">
        <v>19</v>
      </c>
      <c r="B77" s="172" t="s">
        <v>469</v>
      </c>
      <c r="C77" s="181" t="s">
        <v>470</v>
      </c>
      <c r="D77" s="173" t="s">
        <v>266</v>
      </c>
      <c r="E77" s="174">
        <v>28.4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4">
        <v>0</v>
      </c>
      <c r="O77" s="174">
        <f>ROUND(E77*N77,2)</f>
        <v>0</v>
      </c>
      <c r="P77" s="174">
        <v>0</v>
      </c>
      <c r="Q77" s="174">
        <f>ROUND(E77*P77,2)</f>
        <v>0</v>
      </c>
      <c r="R77" s="176" t="s">
        <v>426</v>
      </c>
      <c r="S77" s="176" t="s">
        <v>190</v>
      </c>
      <c r="T77" s="177" t="s">
        <v>190</v>
      </c>
      <c r="U77" s="161">
        <v>3.5000000000000001E-3</v>
      </c>
      <c r="V77" s="161">
        <f>ROUND(E77*U77,2)</f>
        <v>0.1</v>
      </c>
      <c r="W77" s="161"/>
      <c r="X77" s="161" t="s">
        <v>268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269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64" t="s">
        <v>471</v>
      </c>
      <c r="D78" s="265"/>
      <c r="E78" s="265"/>
      <c r="F78" s="265"/>
      <c r="G78" s="265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51"/>
      <c r="Z78" s="151"/>
      <c r="AA78" s="151"/>
      <c r="AB78" s="151"/>
      <c r="AC78" s="151"/>
      <c r="AD78" s="151"/>
      <c r="AE78" s="151"/>
      <c r="AF78" s="151"/>
      <c r="AG78" s="151" t="s">
        <v>271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55" t="s">
        <v>472</v>
      </c>
      <c r="D79" s="256"/>
      <c r="E79" s="256"/>
      <c r="F79" s="256"/>
      <c r="G79" s="256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51"/>
      <c r="Z79" s="151"/>
      <c r="AA79" s="151"/>
      <c r="AB79" s="151"/>
      <c r="AC79" s="151"/>
      <c r="AD79" s="151"/>
      <c r="AE79" s="151"/>
      <c r="AF79" s="151"/>
      <c r="AG79" s="151" t="s">
        <v>195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2" t="s">
        <v>888</v>
      </c>
      <c r="D80" s="162"/>
      <c r="E80" s="163">
        <v>28.4</v>
      </c>
      <c r="F80" s="161"/>
      <c r="G80" s="161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244</v>
      </c>
      <c r="AH80" s="151">
        <v>5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71">
        <v>20</v>
      </c>
      <c r="B81" s="172" t="s">
        <v>473</v>
      </c>
      <c r="C81" s="181" t="s">
        <v>474</v>
      </c>
      <c r="D81" s="173" t="s">
        <v>443</v>
      </c>
      <c r="E81" s="174">
        <v>8.4999999999999995E-4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4">
        <v>0</v>
      </c>
      <c r="O81" s="174">
        <f>ROUND(E81*N81,2)</f>
        <v>0</v>
      </c>
      <c r="P81" s="174">
        <v>0</v>
      </c>
      <c r="Q81" s="174">
        <f>ROUND(E81*P81,2)</f>
        <v>0</v>
      </c>
      <c r="R81" s="176" t="s">
        <v>426</v>
      </c>
      <c r="S81" s="176" t="s">
        <v>190</v>
      </c>
      <c r="T81" s="177" t="s">
        <v>190</v>
      </c>
      <c r="U81" s="161">
        <v>21.428999999999998</v>
      </c>
      <c r="V81" s="161">
        <f>ROUND(E81*U81,2)</f>
        <v>0.02</v>
      </c>
      <c r="W81" s="161"/>
      <c r="X81" s="161" t="s">
        <v>268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475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264" t="s">
        <v>476</v>
      </c>
      <c r="D82" s="265"/>
      <c r="E82" s="265"/>
      <c r="F82" s="265"/>
      <c r="G82" s="265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271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82" t="s">
        <v>897</v>
      </c>
      <c r="D83" s="162"/>
      <c r="E83" s="163">
        <v>8.4999999999999995E-4</v>
      </c>
      <c r="F83" s="161"/>
      <c r="G83" s="161"/>
      <c r="H83" s="161"/>
      <c r="I83" s="161"/>
      <c r="J83" s="161"/>
      <c r="K83" s="161"/>
      <c r="L83" s="161"/>
      <c r="M83" s="161"/>
      <c r="N83" s="160"/>
      <c r="O83" s="160"/>
      <c r="P83" s="160"/>
      <c r="Q83" s="160"/>
      <c r="R83" s="161"/>
      <c r="S83" s="161"/>
      <c r="T83" s="161"/>
      <c r="U83" s="161"/>
      <c r="V83" s="161"/>
      <c r="W83" s="161"/>
      <c r="X83" s="161"/>
      <c r="Y83" s="151"/>
      <c r="Z83" s="151"/>
      <c r="AA83" s="151"/>
      <c r="AB83" s="151"/>
      <c r="AC83" s="151"/>
      <c r="AD83" s="151"/>
      <c r="AE83" s="151"/>
      <c r="AF83" s="151"/>
      <c r="AG83" s="151" t="s">
        <v>244</v>
      </c>
      <c r="AH83" s="151">
        <v>5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195" t="s">
        <v>331</v>
      </c>
      <c r="D84" s="186"/>
      <c r="E84" s="187"/>
      <c r="F84" s="161"/>
      <c r="G84" s="161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51"/>
      <c r="Z84" s="151"/>
      <c r="AA84" s="151"/>
      <c r="AB84" s="151"/>
      <c r="AC84" s="151"/>
      <c r="AD84" s="151"/>
      <c r="AE84" s="151"/>
      <c r="AF84" s="151"/>
      <c r="AG84" s="151" t="s">
        <v>244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96" t="s">
        <v>478</v>
      </c>
      <c r="D85" s="186"/>
      <c r="E85" s="187">
        <v>9.7000000000000005E-4</v>
      </c>
      <c r="F85" s="161"/>
      <c r="G85" s="161"/>
      <c r="H85" s="161"/>
      <c r="I85" s="161"/>
      <c r="J85" s="161"/>
      <c r="K85" s="161"/>
      <c r="L85" s="161"/>
      <c r="M85" s="161"/>
      <c r="N85" s="160"/>
      <c r="O85" s="160"/>
      <c r="P85" s="160"/>
      <c r="Q85" s="160"/>
      <c r="R85" s="161"/>
      <c r="S85" s="161"/>
      <c r="T85" s="161"/>
      <c r="U85" s="161"/>
      <c r="V85" s="161"/>
      <c r="W85" s="161"/>
      <c r="X85" s="161"/>
      <c r="Y85" s="151"/>
      <c r="Z85" s="151"/>
      <c r="AA85" s="151"/>
      <c r="AB85" s="151"/>
      <c r="AC85" s="151"/>
      <c r="AD85" s="151"/>
      <c r="AE85" s="151"/>
      <c r="AF85" s="151"/>
      <c r="AG85" s="151" t="s">
        <v>244</v>
      </c>
      <c r="AH85" s="151">
        <v>2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95" t="s">
        <v>333</v>
      </c>
      <c r="D86" s="186"/>
      <c r="E86" s="187"/>
      <c r="F86" s="161"/>
      <c r="G86" s="161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51"/>
      <c r="Z86" s="151"/>
      <c r="AA86" s="151"/>
      <c r="AB86" s="151"/>
      <c r="AC86" s="151"/>
      <c r="AD86" s="151"/>
      <c r="AE86" s="151"/>
      <c r="AF86" s="151"/>
      <c r="AG86" s="151" t="s">
        <v>244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71">
        <v>21</v>
      </c>
      <c r="B87" s="172" t="s">
        <v>479</v>
      </c>
      <c r="C87" s="181" t="s">
        <v>480</v>
      </c>
      <c r="D87" s="173" t="s">
        <v>266</v>
      </c>
      <c r="E87" s="174">
        <v>28.4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6" t="s">
        <v>426</v>
      </c>
      <c r="S87" s="176" t="s">
        <v>190</v>
      </c>
      <c r="T87" s="177" t="s">
        <v>190</v>
      </c>
      <c r="U87" s="161">
        <v>0.10199999999999999</v>
      </c>
      <c r="V87" s="161">
        <f>ROUND(E87*U87,2)</f>
        <v>2.9</v>
      </c>
      <c r="W87" s="161"/>
      <c r="X87" s="161" t="s">
        <v>268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269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264" t="s">
        <v>481</v>
      </c>
      <c r="D88" s="265"/>
      <c r="E88" s="265"/>
      <c r="F88" s="265"/>
      <c r="G88" s="265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51"/>
      <c r="Z88" s="151"/>
      <c r="AA88" s="151"/>
      <c r="AB88" s="151"/>
      <c r="AC88" s="151"/>
      <c r="AD88" s="151"/>
      <c r="AE88" s="151"/>
      <c r="AF88" s="151"/>
      <c r="AG88" s="151" t="s">
        <v>271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82" t="s">
        <v>888</v>
      </c>
      <c r="D89" s="162"/>
      <c r="E89" s="163">
        <v>28.4</v>
      </c>
      <c r="F89" s="161"/>
      <c r="G89" s="161"/>
      <c r="H89" s="161"/>
      <c r="I89" s="161"/>
      <c r="J89" s="161"/>
      <c r="K89" s="161"/>
      <c r="L89" s="161"/>
      <c r="M89" s="161"/>
      <c r="N89" s="160"/>
      <c r="O89" s="160"/>
      <c r="P89" s="160"/>
      <c r="Q89" s="160"/>
      <c r="R89" s="161"/>
      <c r="S89" s="161"/>
      <c r="T89" s="161"/>
      <c r="U89" s="161"/>
      <c r="V89" s="161"/>
      <c r="W89" s="161"/>
      <c r="X89" s="161"/>
      <c r="Y89" s="151"/>
      <c r="Z89" s="151"/>
      <c r="AA89" s="151"/>
      <c r="AB89" s="151"/>
      <c r="AC89" s="151"/>
      <c r="AD89" s="151"/>
      <c r="AE89" s="151"/>
      <c r="AF89" s="151"/>
      <c r="AG89" s="151" t="s">
        <v>244</v>
      </c>
      <c r="AH89" s="151">
        <v>5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71">
        <v>22</v>
      </c>
      <c r="B90" s="172" t="s">
        <v>482</v>
      </c>
      <c r="C90" s="181" t="s">
        <v>483</v>
      </c>
      <c r="D90" s="173" t="s">
        <v>305</v>
      </c>
      <c r="E90" s="174">
        <v>0.42599999999999999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4">
        <v>0</v>
      </c>
      <c r="O90" s="174">
        <f>ROUND(E90*N90,2)</f>
        <v>0</v>
      </c>
      <c r="P90" s="174">
        <v>0</v>
      </c>
      <c r="Q90" s="174">
        <f>ROUND(E90*P90,2)</f>
        <v>0</v>
      </c>
      <c r="R90" s="176" t="s">
        <v>426</v>
      </c>
      <c r="S90" s="176" t="s">
        <v>190</v>
      </c>
      <c r="T90" s="177" t="s">
        <v>190</v>
      </c>
      <c r="U90" s="161">
        <v>0.26</v>
      </c>
      <c r="V90" s="161">
        <f>ROUND(E90*U90,2)</f>
        <v>0.11</v>
      </c>
      <c r="W90" s="161"/>
      <c r="X90" s="161" t="s">
        <v>268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269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253" t="s">
        <v>484</v>
      </c>
      <c r="D91" s="254"/>
      <c r="E91" s="254"/>
      <c r="F91" s="254"/>
      <c r="G91" s="254"/>
      <c r="H91" s="161"/>
      <c r="I91" s="161"/>
      <c r="J91" s="161"/>
      <c r="K91" s="161"/>
      <c r="L91" s="161"/>
      <c r="M91" s="161"/>
      <c r="N91" s="160"/>
      <c r="O91" s="160"/>
      <c r="P91" s="160"/>
      <c r="Q91" s="160"/>
      <c r="R91" s="161"/>
      <c r="S91" s="161"/>
      <c r="T91" s="161"/>
      <c r="U91" s="161"/>
      <c r="V91" s="161"/>
      <c r="W91" s="161"/>
      <c r="X91" s="161"/>
      <c r="Y91" s="151"/>
      <c r="Z91" s="151"/>
      <c r="AA91" s="151"/>
      <c r="AB91" s="151"/>
      <c r="AC91" s="151"/>
      <c r="AD91" s="151"/>
      <c r="AE91" s="151"/>
      <c r="AF91" s="151"/>
      <c r="AG91" s="151" t="s">
        <v>195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182" t="s">
        <v>898</v>
      </c>
      <c r="D92" s="162"/>
      <c r="E92" s="163">
        <v>0.42599999999999999</v>
      </c>
      <c r="F92" s="161"/>
      <c r="G92" s="161"/>
      <c r="H92" s="161"/>
      <c r="I92" s="161"/>
      <c r="J92" s="161"/>
      <c r="K92" s="161"/>
      <c r="L92" s="161"/>
      <c r="M92" s="161"/>
      <c r="N92" s="160"/>
      <c r="O92" s="160"/>
      <c r="P92" s="160"/>
      <c r="Q92" s="160"/>
      <c r="R92" s="161"/>
      <c r="S92" s="161"/>
      <c r="T92" s="161"/>
      <c r="U92" s="161"/>
      <c r="V92" s="161"/>
      <c r="W92" s="161"/>
      <c r="X92" s="161"/>
      <c r="Y92" s="151"/>
      <c r="Z92" s="151"/>
      <c r="AA92" s="151"/>
      <c r="AB92" s="151"/>
      <c r="AC92" s="151"/>
      <c r="AD92" s="151"/>
      <c r="AE92" s="151"/>
      <c r="AF92" s="151"/>
      <c r="AG92" s="151" t="s">
        <v>244</v>
      </c>
      <c r="AH92" s="151">
        <v>5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71">
        <v>23</v>
      </c>
      <c r="B93" s="172" t="s">
        <v>486</v>
      </c>
      <c r="C93" s="181" t="s">
        <v>487</v>
      </c>
      <c r="D93" s="173" t="s">
        <v>305</v>
      </c>
      <c r="E93" s="174">
        <v>0.42599999999999999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4">
        <v>0</v>
      </c>
      <c r="O93" s="174">
        <f>ROUND(E93*N93,2)</f>
        <v>0</v>
      </c>
      <c r="P93" s="174">
        <v>0</v>
      </c>
      <c r="Q93" s="174">
        <f>ROUND(E93*P93,2)</f>
        <v>0</v>
      </c>
      <c r="R93" s="176" t="s">
        <v>426</v>
      </c>
      <c r="S93" s="176" t="s">
        <v>190</v>
      </c>
      <c r="T93" s="177" t="s">
        <v>190</v>
      </c>
      <c r="U93" s="161">
        <v>0.88400000000000001</v>
      </c>
      <c r="V93" s="161">
        <f>ROUND(E93*U93,2)</f>
        <v>0.38</v>
      </c>
      <c r="W93" s="161"/>
      <c r="X93" s="161" t="s">
        <v>268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269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82" t="s">
        <v>899</v>
      </c>
      <c r="D94" s="162"/>
      <c r="E94" s="163">
        <v>0.42599999999999999</v>
      </c>
      <c r="F94" s="161"/>
      <c r="G94" s="161"/>
      <c r="H94" s="161"/>
      <c r="I94" s="161"/>
      <c r="J94" s="161"/>
      <c r="K94" s="161"/>
      <c r="L94" s="161"/>
      <c r="M94" s="161"/>
      <c r="N94" s="160"/>
      <c r="O94" s="160"/>
      <c r="P94" s="160"/>
      <c r="Q94" s="160"/>
      <c r="R94" s="161"/>
      <c r="S94" s="161"/>
      <c r="T94" s="161"/>
      <c r="U94" s="161"/>
      <c r="V94" s="161"/>
      <c r="W94" s="161"/>
      <c r="X94" s="161"/>
      <c r="Y94" s="151"/>
      <c r="Z94" s="151"/>
      <c r="AA94" s="151"/>
      <c r="AB94" s="151"/>
      <c r="AC94" s="151"/>
      <c r="AD94" s="151"/>
      <c r="AE94" s="151"/>
      <c r="AF94" s="151"/>
      <c r="AG94" s="151" t="s">
        <v>244</v>
      </c>
      <c r="AH94" s="151">
        <v>5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71">
        <v>24</v>
      </c>
      <c r="B95" s="172" t="s">
        <v>489</v>
      </c>
      <c r="C95" s="181" t="s">
        <v>490</v>
      </c>
      <c r="D95" s="173" t="s">
        <v>491</v>
      </c>
      <c r="E95" s="174">
        <v>0.74550000000000005</v>
      </c>
      <c r="F95" s="175"/>
      <c r="G95" s="176">
        <f>ROUND(E95*F95,2)</f>
        <v>0</v>
      </c>
      <c r="H95" s="175"/>
      <c r="I95" s="176">
        <f>ROUND(E95*H95,2)</f>
        <v>0</v>
      </c>
      <c r="J95" s="175"/>
      <c r="K95" s="176">
        <f>ROUND(E95*J95,2)</f>
        <v>0</v>
      </c>
      <c r="L95" s="176">
        <v>21</v>
      </c>
      <c r="M95" s="176">
        <f>G95*(1+L95/100)</f>
        <v>0</v>
      </c>
      <c r="N95" s="174">
        <v>0</v>
      </c>
      <c r="O95" s="174">
        <f>ROUND(E95*N95,2)</f>
        <v>0</v>
      </c>
      <c r="P95" s="174">
        <v>0</v>
      </c>
      <c r="Q95" s="174">
        <f>ROUND(E95*P95,2)</f>
        <v>0</v>
      </c>
      <c r="R95" s="176" t="s">
        <v>444</v>
      </c>
      <c r="S95" s="176" t="s">
        <v>190</v>
      </c>
      <c r="T95" s="177" t="s">
        <v>190</v>
      </c>
      <c r="U95" s="161">
        <v>0</v>
      </c>
      <c r="V95" s="161">
        <f>ROUND(E95*U95,2)</f>
        <v>0</v>
      </c>
      <c r="W95" s="161"/>
      <c r="X95" s="161" t="s">
        <v>445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446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253" t="s">
        <v>492</v>
      </c>
      <c r="D96" s="254"/>
      <c r="E96" s="254"/>
      <c r="F96" s="254"/>
      <c r="G96" s="254"/>
      <c r="H96" s="161"/>
      <c r="I96" s="161"/>
      <c r="J96" s="161"/>
      <c r="K96" s="161"/>
      <c r="L96" s="161"/>
      <c r="M96" s="161"/>
      <c r="N96" s="160"/>
      <c r="O96" s="160"/>
      <c r="P96" s="160"/>
      <c r="Q96" s="160"/>
      <c r="R96" s="161"/>
      <c r="S96" s="161"/>
      <c r="T96" s="161"/>
      <c r="U96" s="161"/>
      <c r="V96" s="161"/>
      <c r="W96" s="161"/>
      <c r="X96" s="161"/>
      <c r="Y96" s="151"/>
      <c r="Z96" s="151"/>
      <c r="AA96" s="151"/>
      <c r="AB96" s="151"/>
      <c r="AC96" s="151"/>
      <c r="AD96" s="151"/>
      <c r="AE96" s="151"/>
      <c r="AF96" s="151"/>
      <c r="AG96" s="151" t="s">
        <v>195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2" t="s">
        <v>900</v>
      </c>
      <c r="D97" s="162"/>
      <c r="E97" s="163">
        <v>0.74550000000000005</v>
      </c>
      <c r="F97" s="161"/>
      <c r="G97" s="161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51"/>
      <c r="Z97" s="151"/>
      <c r="AA97" s="151"/>
      <c r="AB97" s="151"/>
      <c r="AC97" s="151"/>
      <c r="AD97" s="151"/>
      <c r="AE97" s="151"/>
      <c r="AF97" s="151"/>
      <c r="AG97" s="151" t="s">
        <v>244</v>
      </c>
      <c r="AH97" s="151">
        <v>5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71">
        <v>25</v>
      </c>
      <c r="B98" s="172" t="s">
        <v>901</v>
      </c>
      <c r="C98" s="181" t="s">
        <v>902</v>
      </c>
      <c r="D98" s="173" t="s">
        <v>305</v>
      </c>
      <c r="E98" s="174">
        <v>1.8</v>
      </c>
      <c r="F98" s="175"/>
      <c r="G98" s="176">
        <f>ROUND(E98*F98,2)</f>
        <v>0</v>
      </c>
      <c r="H98" s="175"/>
      <c r="I98" s="176">
        <f>ROUND(E98*H98,2)</f>
        <v>0</v>
      </c>
      <c r="J98" s="175"/>
      <c r="K98" s="176">
        <f>ROUND(E98*J98,2)</f>
        <v>0</v>
      </c>
      <c r="L98" s="176">
        <v>21</v>
      </c>
      <c r="M98" s="176">
        <f>G98*(1+L98/100)</f>
        <v>0</v>
      </c>
      <c r="N98" s="174">
        <v>1.67</v>
      </c>
      <c r="O98" s="174">
        <f>ROUND(E98*N98,2)</f>
        <v>3.01</v>
      </c>
      <c r="P98" s="174">
        <v>0</v>
      </c>
      <c r="Q98" s="174">
        <f>ROUND(E98*P98,2)</f>
        <v>0</v>
      </c>
      <c r="R98" s="176" t="s">
        <v>444</v>
      </c>
      <c r="S98" s="176" t="s">
        <v>190</v>
      </c>
      <c r="T98" s="177" t="s">
        <v>190</v>
      </c>
      <c r="U98" s="161">
        <v>0</v>
      </c>
      <c r="V98" s="161">
        <f>ROUND(E98*U98,2)</f>
        <v>0</v>
      </c>
      <c r="W98" s="161"/>
      <c r="X98" s="161" t="s">
        <v>445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446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182" t="s">
        <v>903</v>
      </c>
      <c r="D99" s="162"/>
      <c r="E99" s="163">
        <v>1.8</v>
      </c>
      <c r="F99" s="161"/>
      <c r="G99" s="161"/>
      <c r="H99" s="161"/>
      <c r="I99" s="161"/>
      <c r="J99" s="161"/>
      <c r="K99" s="161"/>
      <c r="L99" s="161"/>
      <c r="M99" s="161"/>
      <c r="N99" s="160"/>
      <c r="O99" s="160"/>
      <c r="P99" s="160"/>
      <c r="Q99" s="160"/>
      <c r="R99" s="161"/>
      <c r="S99" s="161"/>
      <c r="T99" s="161"/>
      <c r="U99" s="161"/>
      <c r="V99" s="161"/>
      <c r="W99" s="161"/>
      <c r="X99" s="161"/>
      <c r="Y99" s="151"/>
      <c r="Z99" s="151"/>
      <c r="AA99" s="151"/>
      <c r="AB99" s="151"/>
      <c r="AC99" s="151"/>
      <c r="AD99" s="151"/>
      <c r="AE99" s="151"/>
      <c r="AF99" s="151"/>
      <c r="AG99" s="151" t="s">
        <v>244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195" t="s">
        <v>331</v>
      </c>
      <c r="D100" s="186"/>
      <c r="E100" s="187"/>
      <c r="F100" s="161"/>
      <c r="G100" s="161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244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196" t="s">
        <v>904</v>
      </c>
      <c r="D101" s="186"/>
      <c r="E101" s="187"/>
      <c r="F101" s="161"/>
      <c r="G101" s="161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244</v>
      </c>
      <c r="AH101" s="151">
        <v>2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95" t="s">
        <v>333</v>
      </c>
      <c r="D102" s="186"/>
      <c r="E102" s="187"/>
      <c r="F102" s="161"/>
      <c r="G102" s="161"/>
      <c r="H102" s="161"/>
      <c r="I102" s="161"/>
      <c r="J102" s="161"/>
      <c r="K102" s="161"/>
      <c r="L102" s="161"/>
      <c r="M102" s="161"/>
      <c r="N102" s="160"/>
      <c r="O102" s="160"/>
      <c r="P102" s="160"/>
      <c r="Q102" s="160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244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71">
        <v>26</v>
      </c>
      <c r="B103" s="172" t="s">
        <v>494</v>
      </c>
      <c r="C103" s="181" t="s">
        <v>495</v>
      </c>
      <c r="D103" s="173" t="s">
        <v>496</v>
      </c>
      <c r="E103" s="174">
        <v>0.87756000000000001</v>
      </c>
      <c r="F103" s="175"/>
      <c r="G103" s="176">
        <f>ROUND(E103*F103,2)</f>
        <v>0</v>
      </c>
      <c r="H103" s="175"/>
      <c r="I103" s="176">
        <f>ROUND(E103*H103,2)</f>
        <v>0</v>
      </c>
      <c r="J103" s="175"/>
      <c r="K103" s="176">
        <f>ROUND(E103*J103,2)</f>
        <v>0</v>
      </c>
      <c r="L103" s="176">
        <v>21</v>
      </c>
      <c r="M103" s="176">
        <f>G103*(1+L103/100)</f>
        <v>0</v>
      </c>
      <c r="N103" s="174">
        <v>1E-3</v>
      </c>
      <c r="O103" s="174">
        <f>ROUND(E103*N103,2)</f>
        <v>0</v>
      </c>
      <c r="P103" s="174">
        <v>0</v>
      </c>
      <c r="Q103" s="174">
        <f>ROUND(E103*P103,2)</f>
        <v>0</v>
      </c>
      <c r="R103" s="176" t="s">
        <v>444</v>
      </c>
      <c r="S103" s="176" t="s">
        <v>190</v>
      </c>
      <c r="T103" s="177" t="s">
        <v>190</v>
      </c>
      <c r="U103" s="161">
        <v>0</v>
      </c>
      <c r="V103" s="161">
        <f>ROUND(E103*U103,2)</f>
        <v>0</v>
      </c>
      <c r="W103" s="161"/>
      <c r="X103" s="161" t="s">
        <v>445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446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253" t="s">
        <v>497</v>
      </c>
      <c r="D104" s="254"/>
      <c r="E104" s="254"/>
      <c r="F104" s="254"/>
      <c r="G104" s="254"/>
      <c r="H104" s="161"/>
      <c r="I104" s="161"/>
      <c r="J104" s="161"/>
      <c r="K104" s="161"/>
      <c r="L104" s="161"/>
      <c r="M104" s="161"/>
      <c r="N104" s="160"/>
      <c r="O104" s="160"/>
      <c r="P104" s="160"/>
      <c r="Q104" s="160"/>
      <c r="R104" s="161"/>
      <c r="S104" s="161"/>
      <c r="T104" s="161"/>
      <c r="U104" s="161"/>
      <c r="V104" s="161"/>
      <c r="W104" s="161"/>
      <c r="X104" s="16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195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2" t="s">
        <v>905</v>
      </c>
      <c r="D105" s="162"/>
      <c r="E105" s="163">
        <v>0.87756000000000001</v>
      </c>
      <c r="F105" s="161"/>
      <c r="G105" s="161"/>
      <c r="H105" s="161"/>
      <c r="I105" s="161"/>
      <c r="J105" s="161"/>
      <c r="K105" s="161"/>
      <c r="L105" s="161"/>
      <c r="M105" s="161"/>
      <c r="N105" s="160"/>
      <c r="O105" s="160"/>
      <c r="P105" s="160"/>
      <c r="Q105" s="160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244</v>
      </c>
      <c r="AH105" s="151">
        <v>5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 x14ac:dyDescent="0.2">
      <c r="A106" s="171">
        <v>27</v>
      </c>
      <c r="B106" s="172" t="s">
        <v>499</v>
      </c>
      <c r="C106" s="181" t="s">
        <v>500</v>
      </c>
      <c r="D106" s="173" t="s">
        <v>501</v>
      </c>
      <c r="E106" s="174">
        <v>1.1359999999999999</v>
      </c>
      <c r="F106" s="175"/>
      <c r="G106" s="176">
        <f>ROUND(E106*F106,2)</f>
        <v>0</v>
      </c>
      <c r="H106" s="175"/>
      <c r="I106" s="176">
        <f>ROUND(E106*H106,2)</f>
        <v>0</v>
      </c>
      <c r="J106" s="175"/>
      <c r="K106" s="176">
        <f>ROUND(E106*J106,2)</f>
        <v>0</v>
      </c>
      <c r="L106" s="176">
        <v>21</v>
      </c>
      <c r="M106" s="176">
        <f>G106*(1+L106/100)</f>
        <v>0</v>
      </c>
      <c r="N106" s="174">
        <v>1E-3</v>
      </c>
      <c r="O106" s="174">
        <f>ROUND(E106*N106,2)</f>
        <v>0</v>
      </c>
      <c r="P106" s="174">
        <v>0</v>
      </c>
      <c r="Q106" s="174">
        <f>ROUND(E106*P106,2)</f>
        <v>0</v>
      </c>
      <c r="R106" s="176" t="s">
        <v>444</v>
      </c>
      <c r="S106" s="176" t="s">
        <v>190</v>
      </c>
      <c r="T106" s="177" t="s">
        <v>190</v>
      </c>
      <c r="U106" s="161">
        <v>0</v>
      </c>
      <c r="V106" s="161">
        <f>ROUND(E106*U106,2)</f>
        <v>0</v>
      </c>
      <c r="W106" s="161"/>
      <c r="X106" s="161" t="s">
        <v>445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446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53" t="s">
        <v>502</v>
      </c>
      <c r="D107" s="254"/>
      <c r="E107" s="254"/>
      <c r="F107" s="254"/>
      <c r="G107" s="254"/>
      <c r="H107" s="161"/>
      <c r="I107" s="161"/>
      <c r="J107" s="161"/>
      <c r="K107" s="161"/>
      <c r="L107" s="161"/>
      <c r="M107" s="161"/>
      <c r="N107" s="160"/>
      <c r="O107" s="160"/>
      <c r="P107" s="160"/>
      <c r="Q107" s="160"/>
      <c r="R107" s="161"/>
      <c r="S107" s="161"/>
      <c r="T107" s="161"/>
      <c r="U107" s="161"/>
      <c r="V107" s="161"/>
      <c r="W107" s="161"/>
      <c r="X107" s="16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195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82" t="s">
        <v>906</v>
      </c>
      <c r="D108" s="162"/>
      <c r="E108" s="163">
        <v>1.1359999999999999</v>
      </c>
      <c r="F108" s="161"/>
      <c r="G108" s="161"/>
      <c r="H108" s="161"/>
      <c r="I108" s="161"/>
      <c r="J108" s="161"/>
      <c r="K108" s="161"/>
      <c r="L108" s="161"/>
      <c r="M108" s="161"/>
      <c r="N108" s="160"/>
      <c r="O108" s="160"/>
      <c r="P108" s="160"/>
      <c r="Q108" s="160"/>
      <c r="R108" s="161"/>
      <c r="S108" s="161"/>
      <c r="T108" s="161"/>
      <c r="U108" s="161"/>
      <c r="V108" s="161"/>
      <c r="W108" s="161"/>
      <c r="X108" s="16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244</v>
      </c>
      <c r="AH108" s="151">
        <v>5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71">
        <v>28</v>
      </c>
      <c r="B109" s="172" t="s">
        <v>504</v>
      </c>
      <c r="C109" s="181" t="s">
        <v>505</v>
      </c>
      <c r="D109" s="173" t="s">
        <v>443</v>
      </c>
      <c r="E109" s="174">
        <v>26.088000000000001</v>
      </c>
      <c r="F109" s="175"/>
      <c r="G109" s="176">
        <f>ROUND(E109*F109,2)</f>
        <v>0</v>
      </c>
      <c r="H109" s="175"/>
      <c r="I109" s="176">
        <f>ROUND(E109*H109,2)</f>
        <v>0</v>
      </c>
      <c r="J109" s="175"/>
      <c r="K109" s="176">
        <f>ROUND(E109*J109,2)</f>
        <v>0</v>
      </c>
      <c r="L109" s="176">
        <v>21</v>
      </c>
      <c r="M109" s="176">
        <f>G109*(1+L109/100)</f>
        <v>0</v>
      </c>
      <c r="N109" s="174">
        <v>1</v>
      </c>
      <c r="O109" s="174">
        <f>ROUND(E109*N109,2)</f>
        <v>26.09</v>
      </c>
      <c r="P109" s="174">
        <v>0</v>
      </c>
      <c r="Q109" s="174">
        <f>ROUND(E109*P109,2)</f>
        <v>0</v>
      </c>
      <c r="R109" s="176" t="s">
        <v>444</v>
      </c>
      <c r="S109" s="176" t="s">
        <v>190</v>
      </c>
      <c r="T109" s="177" t="s">
        <v>190</v>
      </c>
      <c r="U109" s="161">
        <v>0</v>
      </c>
      <c r="V109" s="161">
        <f>ROUND(E109*U109,2)</f>
        <v>0</v>
      </c>
      <c r="W109" s="161"/>
      <c r="X109" s="161" t="s">
        <v>445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446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2" t="s">
        <v>907</v>
      </c>
      <c r="D110" s="162"/>
      <c r="E110" s="163">
        <v>9.1679999999999993</v>
      </c>
      <c r="F110" s="161"/>
      <c r="G110" s="161"/>
      <c r="H110" s="161"/>
      <c r="I110" s="161"/>
      <c r="J110" s="161"/>
      <c r="K110" s="161"/>
      <c r="L110" s="161"/>
      <c r="M110" s="161"/>
      <c r="N110" s="160"/>
      <c r="O110" s="160"/>
      <c r="P110" s="160"/>
      <c r="Q110" s="160"/>
      <c r="R110" s="161"/>
      <c r="S110" s="161"/>
      <c r="T110" s="161"/>
      <c r="U110" s="161"/>
      <c r="V110" s="161"/>
      <c r="W110" s="161"/>
      <c r="X110" s="161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244</v>
      </c>
      <c r="AH110" s="151">
        <v>5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2" t="s">
        <v>908</v>
      </c>
      <c r="D111" s="162"/>
      <c r="E111" s="163">
        <v>16.920000000000002</v>
      </c>
      <c r="F111" s="161"/>
      <c r="G111" s="161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244</v>
      </c>
      <c r="AH111" s="151">
        <v>5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x14ac:dyDescent="0.2">
      <c r="A112" s="165" t="s">
        <v>185</v>
      </c>
      <c r="B112" s="166" t="s">
        <v>124</v>
      </c>
      <c r="C112" s="180" t="s">
        <v>125</v>
      </c>
      <c r="D112" s="167"/>
      <c r="E112" s="168"/>
      <c r="F112" s="169"/>
      <c r="G112" s="169">
        <f>SUMIF(AG113:AG116,"&lt;&gt;NOR",G113:G116)</f>
        <v>0</v>
      </c>
      <c r="H112" s="169"/>
      <c r="I112" s="169">
        <f>SUM(I113:I116)</f>
        <v>0</v>
      </c>
      <c r="J112" s="169"/>
      <c r="K112" s="169">
        <f>SUM(K113:K116)</f>
        <v>0</v>
      </c>
      <c r="L112" s="169"/>
      <c r="M112" s="169">
        <f>SUM(M113:M116)</f>
        <v>0</v>
      </c>
      <c r="N112" s="168"/>
      <c r="O112" s="168">
        <f>SUM(O113:O116)</f>
        <v>33</v>
      </c>
      <c r="P112" s="168"/>
      <c r="Q112" s="168">
        <f>SUM(Q113:Q116)</f>
        <v>0</v>
      </c>
      <c r="R112" s="169"/>
      <c r="S112" s="169"/>
      <c r="T112" s="170"/>
      <c r="U112" s="164"/>
      <c r="V112" s="164">
        <f>SUM(V113:V116)</f>
        <v>2.2199999999999998</v>
      </c>
      <c r="W112" s="164"/>
      <c r="X112" s="164"/>
      <c r="AG112" t="s">
        <v>186</v>
      </c>
    </row>
    <row r="113" spans="1:60" ht="22.5" outlineLevel="1" x14ac:dyDescent="0.2">
      <c r="A113" s="171">
        <v>29</v>
      </c>
      <c r="B113" s="172" t="s">
        <v>560</v>
      </c>
      <c r="C113" s="181" t="s">
        <v>561</v>
      </c>
      <c r="D113" s="173" t="s">
        <v>266</v>
      </c>
      <c r="E113" s="174">
        <v>40.299999999999997</v>
      </c>
      <c r="F113" s="175"/>
      <c r="G113" s="176">
        <f>ROUND(E113*F113,2)</f>
        <v>0</v>
      </c>
      <c r="H113" s="175"/>
      <c r="I113" s="176">
        <f>ROUND(E113*H113,2)</f>
        <v>0</v>
      </c>
      <c r="J113" s="175"/>
      <c r="K113" s="176">
        <f>ROUND(E113*J113,2)</f>
        <v>0</v>
      </c>
      <c r="L113" s="176">
        <v>21</v>
      </c>
      <c r="M113" s="176">
        <f>G113*(1+L113/100)</f>
        <v>0</v>
      </c>
      <c r="N113" s="174">
        <v>0.378</v>
      </c>
      <c r="O113" s="174">
        <f>ROUND(E113*N113,2)</f>
        <v>15.23</v>
      </c>
      <c r="P113" s="174">
        <v>0</v>
      </c>
      <c r="Q113" s="174">
        <f>ROUND(E113*P113,2)</f>
        <v>0</v>
      </c>
      <c r="R113" s="176" t="s">
        <v>297</v>
      </c>
      <c r="S113" s="176" t="s">
        <v>190</v>
      </c>
      <c r="T113" s="177" t="s">
        <v>190</v>
      </c>
      <c r="U113" s="161">
        <v>2.5999999999999999E-2</v>
      </c>
      <c r="V113" s="161">
        <f>ROUND(E113*U113,2)</f>
        <v>1.05</v>
      </c>
      <c r="W113" s="161"/>
      <c r="X113" s="161" t="s">
        <v>268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269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182" t="s">
        <v>909</v>
      </c>
      <c r="D114" s="162"/>
      <c r="E114" s="163">
        <v>40.299999999999997</v>
      </c>
      <c r="F114" s="161"/>
      <c r="G114" s="161"/>
      <c r="H114" s="161"/>
      <c r="I114" s="161"/>
      <c r="J114" s="161"/>
      <c r="K114" s="161"/>
      <c r="L114" s="161"/>
      <c r="M114" s="161"/>
      <c r="N114" s="160"/>
      <c r="O114" s="160"/>
      <c r="P114" s="160"/>
      <c r="Q114" s="160"/>
      <c r="R114" s="161"/>
      <c r="S114" s="161"/>
      <c r="T114" s="161"/>
      <c r="U114" s="161"/>
      <c r="V114" s="161"/>
      <c r="W114" s="161"/>
      <c r="X114" s="16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244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2.5" outlineLevel="1" x14ac:dyDescent="0.2">
      <c r="A115" s="171">
        <v>30</v>
      </c>
      <c r="B115" s="172" t="s">
        <v>562</v>
      </c>
      <c r="C115" s="181" t="s">
        <v>563</v>
      </c>
      <c r="D115" s="173" t="s">
        <v>266</v>
      </c>
      <c r="E115" s="174">
        <v>40.299999999999997</v>
      </c>
      <c r="F115" s="175"/>
      <c r="G115" s="176">
        <f>ROUND(E115*F115,2)</f>
        <v>0</v>
      </c>
      <c r="H115" s="175"/>
      <c r="I115" s="176">
        <f>ROUND(E115*H115,2)</f>
        <v>0</v>
      </c>
      <c r="J115" s="175"/>
      <c r="K115" s="176">
        <f>ROUND(E115*J115,2)</f>
        <v>0</v>
      </c>
      <c r="L115" s="176">
        <v>21</v>
      </c>
      <c r="M115" s="176">
        <f>G115*(1+L115/100)</f>
        <v>0</v>
      </c>
      <c r="N115" s="174">
        <v>0.441</v>
      </c>
      <c r="O115" s="174">
        <f>ROUND(E115*N115,2)</f>
        <v>17.77</v>
      </c>
      <c r="P115" s="174">
        <v>0</v>
      </c>
      <c r="Q115" s="174">
        <f>ROUND(E115*P115,2)</f>
        <v>0</v>
      </c>
      <c r="R115" s="176" t="s">
        <v>297</v>
      </c>
      <c r="S115" s="176" t="s">
        <v>190</v>
      </c>
      <c r="T115" s="177" t="s">
        <v>190</v>
      </c>
      <c r="U115" s="161">
        <v>2.9000000000000001E-2</v>
      </c>
      <c r="V115" s="161">
        <f>ROUND(E115*U115,2)</f>
        <v>1.17</v>
      </c>
      <c r="W115" s="161"/>
      <c r="X115" s="161" t="s">
        <v>268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269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2" t="s">
        <v>909</v>
      </c>
      <c r="D116" s="162"/>
      <c r="E116" s="163">
        <v>40.299999999999997</v>
      </c>
      <c r="F116" s="161"/>
      <c r="G116" s="161"/>
      <c r="H116" s="161"/>
      <c r="I116" s="161"/>
      <c r="J116" s="161"/>
      <c r="K116" s="161"/>
      <c r="L116" s="161"/>
      <c r="M116" s="161"/>
      <c r="N116" s="160"/>
      <c r="O116" s="160"/>
      <c r="P116" s="160"/>
      <c r="Q116" s="160"/>
      <c r="R116" s="161"/>
      <c r="S116" s="161"/>
      <c r="T116" s="161"/>
      <c r="U116" s="161"/>
      <c r="V116" s="161"/>
      <c r="W116" s="161"/>
      <c r="X116" s="161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244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x14ac:dyDescent="0.2">
      <c r="A117" s="165" t="s">
        <v>185</v>
      </c>
      <c r="B117" s="166" t="s">
        <v>126</v>
      </c>
      <c r="C117" s="180" t="s">
        <v>127</v>
      </c>
      <c r="D117" s="167"/>
      <c r="E117" s="168"/>
      <c r="F117" s="169"/>
      <c r="G117" s="169">
        <f>SUMIF(AG118:AG132,"&lt;&gt;NOR",G118:G132)</f>
        <v>0</v>
      </c>
      <c r="H117" s="169"/>
      <c r="I117" s="169">
        <f>SUM(I118:I132)</f>
        <v>0</v>
      </c>
      <c r="J117" s="169"/>
      <c r="K117" s="169">
        <f>SUM(K118:K132)</f>
        <v>0</v>
      </c>
      <c r="L117" s="169"/>
      <c r="M117" s="169">
        <f>SUM(M118:M132)</f>
        <v>0</v>
      </c>
      <c r="N117" s="168"/>
      <c r="O117" s="168">
        <f>SUM(O118:O132)</f>
        <v>8.9400000000000013</v>
      </c>
      <c r="P117" s="168"/>
      <c r="Q117" s="168">
        <f>SUM(Q118:Q132)</f>
        <v>0</v>
      </c>
      <c r="R117" s="169"/>
      <c r="S117" s="169"/>
      <c r="T117" s="170"/>
      <c r="U117" s="164"/>
      <c r="V117" s="164">
        <f>SUM(V118:V132)</f>
        <v>23.76</v>
      </c>
      <c r="W117" s="164"/>
      <c r="X117" s="164"/>
      <c r="AG117" t="s">
        <v>186</v>
      </c>
    </row>
    <row r="118" spans="1:60" outlineLevel="1" x14ac:dyDescent="0.2">
      <c r="A118" s="171">
        <v>31</v>
      </c>
      <c r="B118" s="172" t="s">
        <v>609</v>
      </c>
      <c r="C118" s="181" t="s">
        <v>610</v>
      </c>
      <c r="D118" s="173" t="s">
        <v>296</v>
      </c>
      <c r="E118" s="174">
        <v>2.0150000000000001</v>
      </c>
      <c r="F118" s="175"/>
      <c r="G118" s="176">
        <f>ROUND(E118*F118,2)</f>
        <v>0</v>
      </c>
      <c r="H118" s="175"/>
      <c r="I118" s="176">
        <f>ROUND(E118*H118,2)</f>
        <v>0</v>
      </c>
      <c r="J118" s="175"/>
      <c r="K118" s="176">
        <f>ROUND(E118*J118,2)</f>
        <v>0</v>
      </c>
      <c r="L118" s="176">
        <v>21</v>
      </c>
      <c r="M118" s="176">
        <f>G118*(1+L118/100)</f>
        <v>0</v>
      </c>
      <c r="N118" s="174">
        <v>3.6000000000000002E-4</v>
      </c>
      <c r="O118" s="174">
        <f>ROUND(E118*N118,2)</f>
        <v>0</v>
      </c>
      <c r="P118" s="174">
        <v>0</v>
      </c>
      <c r="Q118" s="174">
        <f>ROUND(E118*P118,2)</f>
        <v>0</v>
      </c>
      <c r="R118" s="176" t="s">
        <v>297</v>
      </c>
      <c r="S118" s="176" t="s">
        <v>190</v>
      </c>
      <c r="T118" s="177" t="s">
        <v>190</v>
      </c>
      <c r="U118" s="161">
        <v>0.43</v>
      </c>
      <c r="V118" s="161">
        <f>ROUND(E118*U118,2)</f>
        <v>0.87</v>
      </c>
      <c r="W118" s="161"/>
      <c r="X118" s="161" t="s">
        <v>268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269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182" t="s">
        <v>910</v>
      </c>
      <c r="D119" s="162"/>
      <c r="E119" s="163">
        <v>2.0150000000000001</v>
      </c>
      <c r="F119" s="161"/>
      <c r="G119" s="161"/>
      <c r="H119" s="161"/>
      <c r="I119" s="161"/>
      <c r="J119" s="161"/>
      <c r="K119" s="161"/>
      <c r="L119" s="161"/>
      <c r="M119" s="161"/>
      <c r="N119" s="160"/>
      <c r="O119" s="160"/>
      <c r="P119" s="160"/>
      <c r="Q119" s="160"/>
      <c r="R119" s="161"/>
      <c r="S119" s="161"/>
      <c r="T119" s="161"/>
      <c r="U119" s="161"/>
      <c r="V119" s="161"/>
      <c r="W119" s="161"/>
      <c r="X119" s="161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244</v>
      </c>
      <c r="AH119" s="151">
        <v>5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95" t="s">
        <v>331</v>
      </c>
      <c r="D120" s="186"/>
      <c r="E120" s="187"/>
      <c r="F120" s="161"/>
      <c r="G120" s="161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244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196" t="s">
        <v>608</v>
      </c>
      <c r="D121" s="186"/>
      <c r="E121" s="187"/>
      <c r="F121" s="161"/>
      <c r="G121" s="161"/>
      <c r="H121" s="161"/>
      <c r="I121" s="161"/>
      <c r="J121" s="161"/>
      <c r="K121" s="161"/>
      <c r="L121" s="161"/>
      <c r="M121" s="161"/>
      <c r="N121" s="160"/>
      <c r="O121" s="160"/>
      <c r="P121" s="160"/>
      <c r="Q121" s="160"/>
      <c r="R121" s="161"/>
      <c r="S121" s="161"/>
      <c r="T121" s="161"/>
      <c r="U121" s="161"/>
      <c r="V121" s="161"/>
      <c r="W121" s="161"/>
      <c r="X121" s="161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244</v>
      </c>
      <c r="AH121" s="151">
        <v>2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195" t="s">
        <v>333</v>
      </c>
      <c r="D122" s="186"/>
      <c r="E122" s="187"/>
      <c r="F122" s="161"/>
      <c r="G122" s="161"/>
      <c r="H122" s="161"/>
      <c r="I122" s="161"/>
      <c r="J122" s="161"/>
      <c r="K122" s="161"/>
      <c r="L122" s="161"/>
      <c r="M122" s="161"/>
      <c r="N122" s="160"/>
      <c r="O122" s="160"/>
      <c r="P122" s="160"/>
      <c r="Q122" s="160"/>
      <c r="R122" s="161"/>
      <c r="S122" s="161"/>
      <c r="T122" s="161"/>
      <c r="U122" s="161"/>
      <c r="V122" s="161"/>
      <c r="W122" s="161"/>
      <c r="X122" s="161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244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71">
        <v>32</v>
      </c>
      <c r="B123" s="172" t="s">
        <v>911</v>
      </c>
      <c r="C123" s="181" t="s">
        <v>912</v>
      </c>
      <c r="D123" s="173" t="s">
        <v>305</v>
      </c>
      <c r="E123" s="174">
        <v>0.64480000000000004</v>
      </c>
      <c r="F123" s="175"/>
      <c r="G123" s="176">
        <f>ROUND(E123*F123,2)</f>
        <v>0</v>
      </c>
      <c r="H123" s="175"/>
      <c r="I123" s="176">
        <f>ROUND(E123*H123,2)</f>
        <v>0</v>
      </c>
      <c r="J123" s="175"/>
      <c r="K123" s="176">
        <f>ROUND(E123*J123,2)</f>
        <v>0</v>
      </c>
      <c r="L123" s="176">
        <v>21</v>
      </c>
      <c r="M123" s="176">
        <f>G123*(1+L123/100)</f>
        <v>0</v>
      </c>
      <c r="N123" s="174">
        <v>0</v>
      </c>
      <c r="O123" s="174">
        <f>ROUND(E123*N123,2)</f>
        <v>0</v>
      </c>
      <c r="P123" s="174">
        <v>0</v>
      </c>
      <c r="Q123" s="174">
        <f>ROUND(E123*P123,2)</f>
        <v>0</v>
      </c>
      <c r="R123" s="176" t="s">
        <v>297</v>
      </c>
      <c r="S123" s="176" t="s">
        <v>190</v>
      </c>
      <c r="T123" s="177" t="s">
        <v>190</v>
      </c>
      <c r="U123" s="161">
        <v>3</v>
      </c>
      <c r="V123" s="161">
        <f>ROUND(E123*U123,2)</f>
        <v>1.93</v>
      </c>
      <c r="W123" s="161"/>
      <c r="X123" s="161" t="s">
        <v>268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269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264" t="s">
        <v>913</v>
      </c>
      <c r="D124" s="265"/>
      <c r="E124" s="265"/>
      <c r="F124" s="265"/>
      <c r="G124" s="265"/>
      <c r="H124" s="161"/>
      <c r="I124" s="161"/>
      <c r="J124" s="161"/>
      <c r="K124" s="161"/>
      <c r="L124" s="161"/>
      <c r="M124" s="161"/>
      <c r="N124" s="160"/>
      <c r="O124" s="160"/>
      <c r="P124" s="160"/>
      <c r="Q124" s="160"/>
      <c r="R124" s="161"/>
      <c r="S124" s="161"/>
      <c r="T124" s="161"/>
      <c r="U124" s="161"/>
      <c r="V124" s="161"/>
      <c r="W124" s="161"/>
      <c r="X124" s="161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271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182" t="s">
        <v>914</v>
      </c>
      <c r="D125" s="162"/>
      <c r="E125" s="163">
        <v>0.64480000000000004</v>
      </c>
      <c r="F125" s="161"/>
      <c r="G125" s="161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244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71">
        <v>33</v>
      </c>
      <c r="B126" s="172" t="s">
        <v>915</v>
      </c>
      <c r="C126" s="181" t="s">
        <v>916</v>
      </c>
      <c r="D126" s="173" t="s">
        <v>266</v>
      </c>
      <c r="E126" s="174">
        <v>40.299999999999997</v>
      </c>
      <c r="F126" s="175"/>
      <c r="G126" s="176">
        <f>ROUND(E126*F126,2)</f>
        <v>0</v>
      </c>
      <c r="H126" s="175"/>
      <c r="I126" s="176">
        <f>ROUND(E126*H126,2)</f>
        <v>0</v>
      </c>
      <c r="J126" s="175"/>
      <c r="K126" s="176">
        <f>ROUND(E126*J126,2)</f>
        <v>0</v>
      </c>
      <c r="L126" s="176">
        <v>21</v>
      </c>
      <c r="M126" s="176">
        <f>G126*(1+L126/100)</f>
        <v>0</v>
      </c>
      <c r="N126" s="174">
        <v>3.15E-2</v>
      </c>
      <c r="O126" s="174">
        <f>ROUND(E126*N126,2)</f>
        <v>1.27</v>
      </c>
      <c r="P126" s="174">
        <v>0</v>
      </c>
      <c r="Q126" s="174">
        <f>ROUND(E126*P126,2)</f>
        <v>0</v>
      </c>
      <c r="R126" s="176"/>
      <c r="S126" s="176" t="s">
        <v>230</v>
      </c>
      <c r="T126" s="177" t="s">
        <v>191</v>
      </c>
      <c r="U126" s="161">
        <v>0.52</v>
      </c>
      <c r="V126" s="161">
        <f>ROUND(E126*U126,2)</f>
        <v>20.96</v>
      </c>
      <c r="W126" s="161"/>
      <c r="X126" s="161" t="s">
        <v>268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269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182" t="s">
        <v>917</v>
      </c>
      <c r="D127" s="162"/>
      <c r="E127" s="163">
        <v>40.299999999999997</v>
      </c>
      <c r="F127" s="161"/>
      <c r="G127" s="161"/>
      <c r="H127" s="161"/>
      <c r="I127" s="161"/>
      <c r="J127" s="161"/>
      <c r="K127" s="161"/>
      <c r="L127" s="161"/>
      <c r="M127" s="161"/>
      <c r="N127" s="160"/>
      <c r="O127" s="160"/>
      <c r="P127" s="160"/>
      <c r="Q127" s="160"/>
      <c r="R127" s="161"/>
      <c r="S127" s="161"/>
      <c r="T127" s="161"/>
      <c r="U127" s="161"/>
      <c r="V127" s="161"/>
      <c r="W127" s="161"/>
      <c r="X127" s="161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244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71">
        <v>34</v>
      </c>
      <c r="B128" s="172" t="s">
        <v>918</v>
      </c>
      <c r="C128" s="181" t="s">
        <v>919</v>
      </c>
      <c r="D128" s="173" t="s">
        <v>443</v>
      </c>
      <c r="E128" s="174">
        <v>0.96719999999999995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4">
        <v>1</v>
      </c>
      <c r="O128" s="174">
        <f>ROUND(E128*N128,2)</f>
        <v>0.97</v>
      </c>
      <c r="P128" s="174">
        <v>0</v>
      </c>
      <c r="Q128" s="174">
        <f>ROUND(E128*P128,2)</f>
        <v>0</v>
      </c>
      <c r="R128" s="176" t="s">
        <v>444</v>
      </c>
      <c r="S128" s="176" t="s">
        <v>190</v>
      </c>
      <c r="T128" s="177" t="s">
        <v>190</v>
      </c>
      <c r="U128" s="161">
        <v>0</v>
      </c>
      <c r="V128" s="161">
        <f>ROUND(E128*U128,2)</f>
        <v>0</v>
      </c>
      <c r="W128" s="161"/>
      <c r="X128" s="161" t="s">
        <v>445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446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253" t="s">
        <v>920</v>
      </c>
      <c r="D129" s="254"/>
      <c r="E129" s="254"/>
      <c r="F129" s="254"/>
      <c r="G129" s="254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195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82" t="s">
        <v>921</v>
      </c>
      <c r="D130" s="162"/>
      <c r="E130" s="163">
        <v>0.96719999999999995</v>
      </c>
      <c r="F130" s="161"/>
      <c r="G130" s="161"/>
      <c r="H130" s="161"/>
      <c r="I130" s="161"/>
      <c r="J130" s="161"/>
      <c r="K130" s="161"/>
      <c r="L130" s="161"/>
      <c r="M130" s="161"/>
      <c r="N130" s="160"/>
      <c r="O130" s="160"/>
      <c r="P130" s="160"/>
      <c r="Q130" s="160"/>
      <c r="R130" s="161"/>
      <c r="S130" s="161"/>
      <c r="T130" s="161"/>
      <c r="U130" s="161"/>
      <c r="V130" s="161"/>
      <c r="W130" s="161"/>
      <c r="X130" s="161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244</v>
      </c>
      <c r="AH130" s="151">
        <v>5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ht="22.5" outlineLevel="1" x14ac:dyDescent="0.2">
      <c r="A131" s="171">
        <v>35</v>
      </c>
      <c r="B131" s="172" t="s">
        <v>922</v>
      </c>
      <c r="C131" s="181" t="s">
        <v>923</v>
      </c>
      <c r="D131" s="173" t="s">
        <v>283</v>
      </c>
      <c r="E131" s="174">
        <v>744.74400000000003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4">
        <v>8.9999999999999993E-3</v>
      </c>
      <c r="O131" s="174">
        <f>ROUND(E131*N131,2)</f>
        <v>6.7</v>
      </c>
      <c r="P131" s="174">
        <v>0</v>
      </c>
      <c r="Q131" s="174">
        <f>ROUND(E131*P131,2)</f>
        <v>0</v>
      </c>
      <c r="R131" s="176" t="s">
        <v>444</v>
      </c>
      <c r="S131" s="176" t="s">
        <v>190</v>
      </c>
      <c r="T131" s="177" t="s">
        <v>190</v>
      </c>
      <c r="U131" s="161">
        <v>0</v>
      </c>
      <c r="V131" s="161">
        <f>ROUND(E131*U131,2)</f>
        <v>0</v>
      </c>
      <c r="W131" s="161"/>
      <c r="X131" s="161" t="s">
        <v>445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446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2" t="s">
        <v>924</v>
      </c>
      <c r="D132" s="162"/>
      <c r="E132" s="163">
        <v>744.74400000000003</v>
      </c>
      <c r="F132" s="161"/>
      <c r="G132" s="161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244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x14ac:dyDescent="0.2">
      <c r="A133" s="165" t="s">
        <v>185</v>
      </c>
      <c r="B133" s="166" t="s">
        <v>130</v>
      </c>
      <c r="C133" s="180" t="s">
        <v>131</v>
      </c>
      <c r="D133" s="167"/>
      <c r="E133" s="168"/>
      <c r="F133" s="169"/>
      <c r="G133" s="169">
        <f>SUMIF(AG134:AG149,"&lt;&gt;NOR",G134:G149)</f>
        <v>0</v>
      </c>
      <c r="H133" s="169"/>
      <c r="I133" s="169">
        <f>SUM(I134:I149)</f>
        <v>0</v>
      </c>
      <c r="J133" s="169"/>
      <c r="K133" s="169">
        <f>SUM(K134:K149)</f>
        <v>0</v>
      </c>
      <c r="L133" s="169"/>
      <c r="M133" s="169">
        <f>SUM(M134:M149)</f>
        <v>0</v>
      </c>
      <c r="N133" s="168"/>
      <c r="O133" s="168">
        <f>SUM(O134:O149)</f>
        <v>9.09</v>
      </c>
      <c r="P133" s="168"/>
      <c r="Q133" s="168">
        <f>SUM(Q134:Q149)</f>
        <v>0</v>
      </c>
      <c r="R133" s="169"/>
      <c r="S133" s="169"/>
      <c r="T133" s="170"/>
      <c r="U133" s="164"/>
      <c r="V133" s="164">
        <f>SUM(V134:V149)</f>
        <v>9.52</v>
      </c>
      <c r="W133" s="164"/>
      <c r="X133" s="164"/>
      <c r="AG133" t="s">
        <v>186</v>
      </c>
    </row>
    <row r="134" spans="1:60" outlineLevel="1" x14ac:dyDescent="0.2">
      <c r="A134" s="171">
        <v>36</v>
      </c>
      <c r="B134" s="172" t="s">
        <v>745</v>
      </c>
      <c r="C134" s="181" t="s">
        <v>746</v>
      </c>
      <c r="D134" s="173" t="s">
        <v>296</v>
      </c>
      <c r="E134" s="174">
        <v>44.059449999999998</v>
      </c>
      <c r="F134" s="175"/>
      <c r="G134" s="176">
        <f>ROUND(E134*F134,2)</f>
        <v>0</v>
      </c>
      <c r="H134" s="175"/>
      <c r="I134" s="176">
        <f>ROUND(E134*H134,2)</f>
        <v>0</v>
      </c>
      <c r="J134" s="175"/>
      <c r="K134" s="176">
        <f>ROUND(E134*J134,2)</f>
        <v>0</v>
      </c>
      <c r="L134" s="176">
        <v>21</v>
      </c>
      <c r="M134" s="176">
        <f>G134*(1+L134/100)</f>
        <v>0</v>
      </c>
      <c r="N134" s="174">
        <v>0.14424000000000001</v>
      </c>
      <c r="O134" s="174">
        <f>ROUND(E134*N134,2)</f>
        <v>6.36</v>
      </c>
      <c r="P134" s="174">
        <v>0</v>
      </c>
      <c r="Q134" s="174">
        <f>ROUND(E134*P134,2)</f>
        <v>0</v>
      </c>
      <c r="R134" s="176"/>
      <c r="S134" s="176" t="s">
        <v>230</v>
      </c>
      <c r="T134" s="177" t="s">
        <v>191</v>
      </c>
      <c r="U134" s="161">
        <v>0.216</v>
      </c>
      <c r="V134" s="161">
        <f>ROUND(E134*U134,2)</f>
        <v>9.52</v>
      </c>
      <c r="W134" s="161"/>
      <c r="X134" s="161" t="s">
        <v>268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269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253" t="s">
        <v>747</v>
      </c>
      <c r="D135" s="254"/>
      <c r="E135" s="254"/>
      <c r="F135" s="254"/>
      <c r="G135" s="254"/>
      <c r="H135" s="161"/>
      <c r="I135" s="161"/>
      <c r="J135" s="161"/>
      <c r="K135" s="161"/>
      <c r="L135" s="161"/>
      <c r="M135" s="161"/>
      <c r="N135" s="160"/>
      <c r="O135" s="160"/>
      <c r="P135" s="160"/>
      <c r="Q135" s="160"/>
      <c r="R135" s="161"/>
      <c r="S135" s="161"/>
      <c r="T135" s="161"/>
      <c r="U135" s="161"/>
      <c r="V135" s="161"/>
      <c r="W135" s="161"/>
      <c r="X135" s="16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195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182" t="s">
        <v>925</v>
      </c>
      <c r="D136" s="162"/>
      <c r="E136" s="163">
        <v>44.059449999999998</v>
      </c>
      <c r="F136" s="161"/>
      <c r="G136" s="161"/>
      <c r="H136" s="161"/>
      <c r="I136" s="161"/>
      <c r="J136" s="161"/>
      <c r="K136" s="161"/>
      <c r="L136" s="161"/>
      <c r="M136" s="161"/>
      <c r="N136" s="160"/>
      <c r="O136" s="160"/>
      <c r="P136" s="160"/>
      <c r="Q136" s="160"/>
      <c r="R136" s="161"/>
      <c r="S136" s="161"/>
      <c r="T136" s="161"/>
      <c r="U136" s="161"/>
      <c r="V136" s="161"/>
      <c r="W136" s="161"/>
      <c r="X136" s="161"/>
      <c r="Y136" s="151"/>
      <c r="Z136" s="151"/>
      <c r="AA136" s="151"/>
      <c r="AB136" s="151"/>
      <c r="AC136" s="151"/>
      <c r="AD136" s="151"/>
      <c r="AE136" s="151"/>
      <c r="AF136" s="151"/>
      <c r="AG136" s="151" t="s">
        <v>244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195" t="s">
        <v>331</v>
      </c>
      <c r="D137" s="186"/>
      <c r="E137" s="187"/>
      <c r="F137" s="161"/>
      <c r="G137" s="161"/>
      <c r="H137" s="161"/>
      <c r="I137" s="161"/>
      <c r="J137" s="161"/>
      <c r="K137" s="161"/>
      <c r="L137" s="161"/>
      <c r="M137" s="161"/>
      <c r="N137" s="160"/>
      <c r="O137" s="160"/>
      <c r="P137" s="160"/>
      <c r="Q137" s="160"/>
      <c r="R137" s="161"/>
      <c r="S137" s="161"/>
      <c r="T137" s="161"/>
      <c r="U137" s="161"/>
      <c r="V137" s="161"/>
      <c r="W137" s="161"/>
      <c r="X137" s="16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244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96" t="s">
        <v>749</v>
      </c>
      <c r="D138" s="186"/>
      <c r="E138" s="187">
        <v>0.99009999999999998</v>
      </c>
      <c r="F138" s="161"/>
      <c r="G138" s="161"/>
      <c r="H138" s="161"/>
      <c r="I138" s="161"/>
      <c r="J138" s="161"/>
      <c r="K138" s="161"/>
      <c r="L138" s="161"/>
      <c r="M138" s="161"/>
      <c r="N138" s="160"/>
      <c r="O138" s="160"/>
      <c r="P138" s="160"/>
      <c r="Q138" s="160"/>
      <c r="R138" s="161"/>
      <c r="S138" s="161"/>
      <c r="T138" s="161"/>
      <c r="U138" s="161"/>
      <c r="V138" s="161"/>
      <c r="W138" s="161"/>
      <c r="X138" s="16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244</v>
      </c>
      <c r="AH138" s="151">
        <v>2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195" t="s">
        <v>333</v>
      </c>
      <c r="D139" s="186"/>
      <c r="E139" s="187"/>
      <c r="F139" s="161"/>
      <c r="G139" s="161"/>
      <c r="H139" s="161"/>
      <c r="I139" s="161"/>
      <c r="J139" s="161"/>
      <c r="K139" s="161"/>
      <c r="L139" s="161"/>
      <c r="M139" s="161"/>
      <c r="N139" s="160"/>
      <c r="O139" s="160"/>
      <c r="P139" s="160"/>
      <c r="Q139" s="160"/>
      <c r="R139" s="161"/>
      <c r="S139" s="161"/>
      <c r="T139" s="161"/>
      <c r="U139" s="161"/>
      <c r="V139" s="161"/>
      <c r="W139" s="161"/>
      <c r="X139" s="161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244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ht="22.5" outlineLevel="1" x14ac:dyDescent="0.2">
      <c r="A140" s="171">
        <v>37</v>
      </c>
      <c r="B140" s="172" t="s">
        <v>783</v>
      </c>
      <c r="C140" s="181" t="s">
        <v>784</v>
      </c>
      <c r="D140" s="173" t="s">
        <v>283</v>
      </c>
      <c r="E140" s="174">
        <v>19.190000000000001</v>
      </c>
      <c r="F140" s="175"/>
      <c r="G140" s="176">
        <f>ROUND(E140*F140,2)</f>
        <v>0</v>
      </c>
      <c r="H140" s="175"/>
      <c r="I140" s="176">
        <f>ROUND(E140*H140,2)</f>
        <v>0</v>
      </c>
      <c r="J140" s="175"/>
      <c r="K140" s="176">
        <f>ROUND(E140*J140,2)</f>
        <v>0</v>
      </c>
      <c r="L140" s="176">
        <v>21</v>
      </c>
      <c r="M140" s="176">
        <f>G140*(1+L140/100)</f>
        <v>0</v>
      </c>
      <c r="N140" s="174">
        <v>4.5999999999999999E-2</v>
      </c>
      <c r="O140" s="174">
        <f>ROUND(E140*N140,2)</f>
        <v>0.88</v>
      </c>
      <c r="P140" s="174">
        <v>0</v>
      </c>
      <c r="Q140" s="174">
        <f>ROUND(E140*P140,2)</f>
        <v>0</v>
      </c>
      <c r="R140" s="176" t="s">
        <v>444</v>
      </c>
      <c r="S140" s="176" t="s">
        <v>190</v>
      </c>
      <c r="T140" s="177" t="s">
        <v>190</v>
      </c>
      <c r="U140" s="161">
        <v>0</v>
      </c>
      <c r="V140" s="161">
        <f>ROUND(E140*U140,2)</f>
        <v>0</v>
      </c>
      <c r="W140" s="161"/>
      <c r="X140" s="161" t="s">
        <v>445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446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182" t="s">
        <v>926</v>
      </c>
      <c r="D141" s="162"/>
      <c r="E141" s="163">
        <v>19.190000000000001</v>
      </c>
      <c r="F141" s="161"/>
      <c r="G141" s="161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244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71">
        <v>38</v>
      </c>
      <c r="B142" s="172" t="s">
        <v>786</v>
      </c>
      <c r="C142" s="181" t="s">
        <v>787</v>
      </c>
      <c r="D142" s="173" t="s">
        <v>283</v>
      </c>
      <c r="E142" s="174">
        <v>18.18</v>
      </c>
      <c r="F142" s="175"/>
      <c r="G142" s="176">
        <f>ROUND(E142*F142,2)</f>
        <v>0</v>
      </c>
      <c r="H142" s="175"/>
      <c r="I142" s="176">
        <f>ROUND(E142*H142,2)</f>
        <v>0</v>
      </c>
      <c r="J142" s="175"/>
      <c r="K142" s="176">
        <f>ROUND(E142*J142,2)</f>
        <v>0</v>
      </c>
      <c r="L142" s="176">
        <v>21</v>
      </c>
      <c r="M142" s="176">
        <f>G142*(1+L142/100)</f>
        <v>0</v>
      </c>
      <c r="N142" s="174">
        <v>0.08</v>
      </c>
      <c r="O142" s="174">
        <f>ROUND(E142*N142,2)</f>
        <v>1.45</v>
      </c>
      <c r="P142" s="174">
        <v>0</v>
      </c>
      <c r="Q142" s="174">
        <f>ROUND(E142*P142,2)</f>
        <v>0</v>
      </c>
      <c r="R142" s="176" t="s">
        <v>444</v>
      </c>
      <c r="S142" s="176" t="s">
        <v>190</v>
      </c>
      <c r="T142" s="177" t="s">
        <v>190</v>
      </c>
      <c r="U142" s="161">
        <v>0</v>
      </c>
      <c r="V142" s="161">
        <f>ROUND(E142*U142,2)</f>
        <v>0</v>
      </c>
      <c r="W142" s="161"/>
      <c r="X142" s="161" t="s">
        <v>445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446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2" t="s">
        <v>927</v>
      </c>
      <c r="D143" s="162"/>
      <c r="E143" s="163">
        <v>18.18</v>
      </c>
      <c r="F143" s="161"/>
      <c r="G143" s="161"/>
      <c r="H143" s="161"/>
      <c r="I143" s="161"/>
      <c r="J143" s="161"/>
      <c r="K143" s="161"/>
      <c r="L143" s="161"/>
      <c r="M143" s="161"/>
      <c r="N143" s="160"/>
      <c r="O143" s="160"/>
      <c r="P143" s="160"/>
      <c r="Q143" s="160"/>
      <c r="R143" s="161"/>
      <c r="S143" s="161"/>
      <c r="T143" s="161"/>
      <c r="U143" s="161"/>
      <c r="V143" s="161"/>
      <c r="W143" s="161"/>
      <c r="X143" s="161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244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ht="22.5" outlineLevel="1" x14ac:dyDescent="0.2">
      <c r="A144" s="171">
        <v>39</v>
      </c>
      <c r="B144" s="172" t="s">
        <v>789</v>
      </c>
      <c r="C144" s="181" t="s">
        <v>790</v>
      </c>
      <c r="D144" s="173" t="s">
        <v>283</v>
      </c>
      <c r="E144" s="174">
        <v>5.05</v>
      </c>
      <c r="F144" s="175"/>
      <c r="G144" s="176">
        <f>ROUND(E144*F144,2)</f>
        <v>0</v>
      </c>
      <c r="H144" s="175"/>
      <c r="I144" s="176">
        <f>ROUND(E144*H144,2)</f>
        <v>0</v>
      </c>
      <c r="J144" s="175"/>
      <c r="K144" s="176">
        <f>ROUND(E144*J144,2)</f>
        <v>0</v>
      </c>
      <c r="L144" s="176">
        <v>21</v>
      </c>
      <c r="M144" s="176">
        <f>G144*(1+L144/100)</f>
        <v>0</v>
      </c>
      <c r="N144" s="174">
        <v>5.1999999999999998E-2</v>
      </c>
      <c r="O144" s="174">
        <f>ROUND(E144*N144,2)</f>
        <v>0.26</v>
      </c>
      <c r="P144" s="174">
        <v>0</v>
      </c>
      <c r="Q144" s="174">
        <f>ROUND(E144*P144,2)</f>
        <v>0</v>
      </c>
      <c r="R144" s="176" t="s">
        <v>444</v>
      </c>
      <c r="S144" s="176" t="s">
        <v>190</v>
      </c>
      <c r="T144" s="177" t="s">
        <v>190</v>
      </c>
      <c r="U144" s="161">
        <v>0</v>
      </c>
      <c r="V144" s="161">
        <f>ROUND(E144*U144,2)</f>
        <v>0</v>
      </c>
      <c r="W144" s="161"/>
      <c r="X144" s="161" t="s">
        <v>445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446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182" t="s">
        <v>928</v>
      </c>
      <c r="D145" s="162"/>
      <c r="E145" s="163">
        <v>5.05</v>
      </c>
      <c r="F145" s="161"/>
      <c r="G145" s="161"/>
      <c r="H145" s="161"/>
      <c r="I145" s="161"/>
      <c r="J145" s="161"/>
      <c r="K145" s="161"/>
      <c r="L145" s="161"/>
      <c r="M145" s="161"/>
      <c r="N145" s="160"/>
      <c r="O145" s="160"/>
      <c r="P145" s="160"/>
      <c r="Q145" s="160"/>
      <c r="R145" s="161"/>
      <c r="S145" s="161"/>
      <c r="T145" s="161"/>
      <c r="U145" s="161"/>
      <c r="V145" s="161"/>
      <c r="W145" s="161"/>
      <c r="X145" s="16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244</v>
      </c>
      <c r="AH145" s="151">
        <v>0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22.5" outlineLevel="1" x14ac:dyDescent="0.2">
      <c r="A146" s="171">
        <v>40</v>
      </c>
      <c r="B146" s="172" t="s">
        <v>792</v>
      </c>
      <c r="C146" s="181" t="s">
        <v>793</v>
      </c>
      <c r="D146" s="173" t="s">
        <v>283</v>
      </c>
      <c r="E146" s="174">
        <v>1.01</v>
      </c>
      <c r="F146" s="175"/>
      <c r="G146" s="176">
        <f>ROUND(E146*F146,2)</f>
        <v>0</v>
      </c>
      <c r="H146" s="175"/>
      <c r="I146" s="176">
        <f>ROUND(E146*H146,2)</f>
        <v>0</v>
      </c>
      <c r="J146" s="175"/>
      <c r="K146" s="176">
        <f>ROUND(E146*J146,2)</f>
        <v>0</v>
      </c>
      <c r="L146" s="176">
        <v>21</v>
      </c>
      <c r="M146" s="176">
        <f>G146*(1+L146/100)</f>
        <v>0</v>
      </c>
      <c r="N146" s="174">
        <v>6.9000000000000006E-2</v>
      </c>
      <c r="O146" s="174">
        <f>ROUND(E146*N146,2)</f>
        <v>7.0000000000000007E-2</v>
      </c>
      <c r="P146" s="174">
        <v>0</v>
      </c>
      <c r="Q146" s="174">
        <f>ROUND(E146*P146,2)</f>
        <v>0</v>
      </c>
      <c r="R146" s="176" t="s">
        <v>444</v>
      </c>
      <c r="S146" s="176" t="s">
        <v>190</v>
      </c>
      <c r="T146" s="177" t="s">
        <v>190</v>
      </c>
      <c r="U146" s="161">
        <v>0</v>
      </c>
      <c r="V146" s="161">
        <f>ROUND(E146*U146,2)</f>
        <v>0</v>
      </c>
      <c r="W146" s="161"/>
      <c r="X146" s="161" t="s">
        <v>445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446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2" t="s">
        <v>929</v>
      </c>
      <c r="D147" s="162"/>
      <c r="E147" s="163">
        <v>1.01</v>
      </c>
      <c r="F147" s="161"/>
      <c r="G147" s="161"/>
      <c r="H147" s="161"/>
      <c r="I147" s="161"/>
      <c r="J147" s="161"/>
      <c r="K147" s="161"/>
      <c r="L147" s="161"/>
      <c r="M147" s="161"/>
      <c r="N147" s="160"/>
      <c r="O147" s="160"/>
      <c r="P147" s="160"/>
      <c r="Q147" s="160"/>
      <c r="R147" s="161"/>
      <c r="S147" s="161"/>
      <c r="T147" s="161"/>
      <c r="U147" s="161"/>
      <c r="V147" s="161"/>
      <c r="W147" s="161"/>
      <c r="X147" s="161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244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ht="22.5" outlineLevel="1" x14ac:dyDescent="0.2">
      <c r="A148" s="171">
        <v>41</v>
      </c>
      <c r="B148" s="172" t="s">
        <v>795</v>
      </c>
      <c r="C148" s="181" t="s">
        <v>796</v>
      </c>
      <c r="D148" s="173" t="s">
        <v>283</v>
      </c>
      <c r="E148" s="174">
        <v>1.01</v>
      </c>
      <c r="F148" s="175"/>
      <c r="G148" s="176">
        <f>ROUND(E148*F148,2)</f>
        <v>0</v>
      </c>
      <c r="H148" s="175"/>
      <c r="I148" s="176">
        <f>ROUND(E148*H148,2)</f>
        <v>0</v>
      </c>
      <c r="J148" s="175"/>
      <c r="K148" s="176">
        <f>ROUND(E148*J148,2)</f>
        <v>0</v>
      </c>
      <c r="L148" s="176">
        <v>21</v>
      </c>
      <c r="M148" s="176">
        <f>G148*(1+L148/100)</f>
        <v>0</v>
      </c>
      <c r="N148" s="174">
        <v>6.9000000000000006E-2</v>
      </c>
      <c r="O148" s="174">
        <f>ROUND(E148*N148,2)</f>
        <v>7.0000000000000007E-2</v>
      </c>
      <c r="P148" s="174">
        <v>0</v>
      </c>
      <c r="Q148" s="174">
        <f>ROUND(E148*P148,2)</f>
        <v>0</v>
      </c>
      <c r="R148" s="176" t="s">
        <v>444</v>
      </c>
      <c r="S148" s="176" t="s">
        <v>190</v>
      </c>
      <c r="T148" s="177" t="s">
        <v>190</v>
      </c>
      <c r="U148" s="161">
        <v>0</v>
      </c>
      <c r="V148" s="161">
        <f>ROUND(E148*U148,2)</f>
        <v>0</v>
      </c>
      <c r="W148" s="161"/>
      <c r="X148" s="161" t="s">
        <v>445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446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182" t="s">
        <v>929</v>
      </c>
      <c r="D149" s="162"/>
      <c r="E149" s="163">
        <v>1.01</v>
      </c>
      <c r="F149" s="161"/>
      <c r="G149" s="161"/>
      <c r="H149" s="161"/>
      <c r="I149" s="161"/>
      <c r="J149" s="161"/>
      <c r="K149" s="161"/>
      <c r="L149" s="161"/>
      <c r="M149" s="161"/>
      <c r="N149" s="160"/>
      <c r="O149" s="160"/>
      <c r="P149" s="160"/>
      <c r="Q149" s="160"/>
      <c r="R149" s="161"/>
      <c r="S149" s="161"/>
      <c r="T149" s="161"/>
      <c r="U149" s="161"/>
      <c r="V149" s="161"/>
      <c r="W149" s="161"/>
      <c r="X149" s="161"/>
      <c r="Y149" s="151"/>
      <c r="Z149" s="151"/>
      <c r="AA149" s="151"/>
      <c r="AB149" s="151"/>
      <c r="AC149" s="151"/>
      <c r="AD149" s="151"/>
      <c r="AE149" s="151"/>
      <c r="AF149" s="151"/>
      <c r="AG149" s="151" t="s">
        <v>244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x14ac:dyDescent="0.2">
      <c r="A150" s="165" t="s">
        <v>185</v>
      </c>
      <c r="B150" s="166" t="s">
        <v>134</v>
      </c>
      <c r="C150" s="180" t="s">
        <v>135</v>
      </c>
      <c r="D150" s="167"/>
      <c r="E150" s="168"/>
      <c r="F150" s="169"/>
      <c r="G150" s="169">
        <f>SUMIF(AG151:AG154,"&lt;&gt;NOR",G151:G154)</f>
        <v>0</v>
      </c>
      <c r="H150" s="169"/>
      <c r="I150" s="169">
        <f>SUM(I151:I154)</f>
        <v>0</v>
      </c>
      <c r="J150" s="169"/>
      <c r="K150" s="169">
        <f>SUM(K151:K154)</f>
        <v>0</v>
      </c>
      <c r="L150" s="169"/>
      <c r="M150" s="169">
        <f>SUM(M151:M154)</f>
        <v>0</v>
      </c>
      <c r="N150" s="168"/>
      <c r="O150" s="168">
        <f>SUM(O151:O154)</f>
        <v>0</v>
      </c>
      <c r="P150" s="168"/>
      <c r="Q150" s="168">
        <f>SUM(Q151:Q154)</f>
        <v>17.52</v>
      </c>
      <c r="R150" s="169"/>
      <c r="S150" s="169"/>
      <c r="T150" s="170"/>
      <c r="U150" s="164"/>
      <c r="V150" s="164">
        <f>SUM(V151:V154)</f>
        <v>0.75</v>
      </c>
      <c r="W150" s="164"/>
      <c r="X150" s="164"/>
      <c r="AG150" t="s">
        <v>186</v>
      </c>
    </row>
    <row r="151" spans="1:60" ht="22.5" outlineLevel="1" x14ac:dyDescent="0.2">
      <c r="A151" s="171">
        <v>42</v>
      </c>
      <c r="B151" s="172" t="s">
        <v>813</v>
      </c>
      <c r="C151" s="181" t="s">
        <v>814</v>
      </c>
      <c r="D151" s="173" t="s">
        <v>266</v>
      </c>
      <c r="E151" s="174">
        <v>34.299999999999997</v>
      </c>
      <c r="F151" s="175"/>
      <c r="G151" s="176">
        <f>ROUND(E151*F151,2)</f>
        <v>0</v>
      </c>
      <c r="H151" s="175"/>
      <c r="I151" s="176">
        <f>ROUND(E151*H151,2)</f>
        <v>0</v>
      </c>
      <c r="J151" s="175"/>
      <c r="K151" s="176">
        <f>ROUND(E151*J151,2)</f>
        <v>0</v>
      </c>
      <c r="L151" s="176">
        <v>21</v>
      </c>
      <c r="M151" s="176">
        <f>G151*(1+L151/100)</f>
        <v>0</v>
      </c>
      <c r="N151" s="174">
        <v>0</v>
      </c>
      <c r="O151" s="174">
        <f>ROUND(E151*N151,2)</f>
        <v>0</v>
      </c>
      <c r="P151" s="174">
        <v>0.51085999999999998</v>
      </c>
      <c r="Q151" s="174">
        <f>ROUND(E151*P151,2)</f>
        <v>17.52</v>
      </c>
      <c r="R151" s="176" t="s">
        <v>297</v>
      </c>
      <c r="S151" s="176" t="s">
        <v>190</v>
      </c>
      <c r="T151" s="177" t="s">
        <v>190</v>
      </c>
      <c r="U151" s="161">
        <v>2.1999999999999999E-2</v>
      </c>
      <c r="V151" s="161">
        <f>ROUND(E151*U151,2)</f>
        <v>0.75</v>
      </c>
      <c r="W151" s="161"/>
      <c r="X151" s="161" t="s">
        <v>268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269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8"/>
      <c r="B152" s="159"/>
      <c r="C152" s="182" t="s">
        <v>930</v>
      </c>
      <c r="D152" s="162"/>
      <c r="E152" s="163">
        <v>34.299999999999997</v>
      </c>
      <c r="F152" s="161"/>
      <c r="G152" s="161"/>
      <c r="H152" s="161"/>
      <c r="I152" s="161"/>
      <c r="J152" s="161"/>
      <c r="K152" s="161"/>
      <c r="L152" s="161"/>
      <c r="M152" s="161"/>
      <c r="N152" s="160"/>
      <c r="O152" s="160"/>
      <c r="P152" s="160"/>
      <c r="Q152" s="160"/>
      <c r="R152" s="161"/>
      <c r="S152" s="161"/>
      <c r="T152" s="161"/>
      <c r="U152" s="161"/>
      <c r="V152" s="161"/>
      <c r="W152" s="161"/>
      <c r="X152" s="161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244</v>
      </c>
      <c r="AH152" s="151">
        <v>0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71">
        <v>43</v>
      </c>
      <c r="B153" s="172" t="s">
        <v>817</v>
      </c>
      <c r="C153" s="181" t="s">
        <v>818</v>
      </c>
      <c r="D153" s="173" t="s">
        <v>443</v>
      </c>
      <c r="E153" s="174">
        <v>17.523</v>
      </c>
      <c r="F153" s="175"/>
      <c r="G153" s="176">
        <f>ROUND(E153*F153,2)</f>
        <v>0</v>
      </c>
      <c r="H153" s="175"/>
      <c r="I153" s="176">
        <f>ROUND(E153*H153,2)</f>
        <v>0</v>
      </c>
      <c r="J153" s="175"/>
      <c r="K153" s="176">
        <f>ROUND(E153*J153,2)</f>
        <v>0</v>
      </c>
      <c r="L153" s="176">
        <v>21</v>
      </c>
      <c r="M153" s="176">
        <f>G153*(1+L153/100)</f>
        <v>0</v>
      </c>
      <c r="N153" s="174">
        <v>0</v>
      </c>
      <c r="O153" s="174">
        <f>ROUND(E153*N153,2)</f>
        <v>0</v>
      </c>
      <c r="P153" s="174">
        <v>0</v>
      </c>
      <c r="Q153" s="174">
        <f>ROUND(E153*P153,2)</f>
        <v>0</v>
      </c>
      <c r="R153" s="176"/>
      <c r="S153" s="176" t="s">
        <v>190</v>
      </c>
      <c r="T153" s="177" t="s">
        <v>191</v>
      </c>
      <c r="U153" s="161">
        <v>0</v>
      </c>
      <c r="V153" s="161">
        <f>ROUND(E153*U153,2)</f>
        <v>0</v>
      </c>
      <c r="W153" s="161"/>
      <c r="X153" s="161" t="s">
        <v>268</v>
      </c>
      <c r="Y153" s="151"/>
      <c r="Z153" s="151"/>
      <c r="AA153" s="151"/>
      <c r="AB153" s="151"/>
      <c r="AC153" s="151"/>
      <c r="AD153" s="151"/>
      <c r="AE153" s="151"/>
      <c r="AF153" s="151"/>
      <c r="AG153" s="151" t="s">
        <v>269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253" t="s">
        <v>819</v>
      </c>
      <c r="D154" s="254"/>
      <c r="E154" s="254"/>
      <c r="F154" s="254"/>
      <c r="G154" s="254"/>
      <c r="H154" s="161"/>
      <c r="I154" s="161"/>
      <c r="J154" s="161"/>
      <c r="K154" s="161"/>
      <c r="L154" s="161"/>
      <c r="M154" s="161"/>
      <c r="N154" s="160"/>
      <c r="O154" s="160"/>
      <c r="P154" s="160"/>
      <c r="Q154" s="160"/>
      <c r="R154" s="161"/>
      <c r="S154" s="161"/>
      <c r="T154" s="161"/>
      <c r="U154" s="161"/>
      <c r="V154" s="161"/>
      <c r="W154" s="161"/>
      <c r="X154" s="161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195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x14ac:dyDescent="0.2">
      <c r="A155" s="165" t="s">
        <v>185</v>
      </c>
      <c r="B155" s="166" t="s">
        <v>136</v>
      </c>
      <c r="C155" s="180" t="s">
        <v>137</v>
      </c>
      <c r="D155" s="167"/>
      <c r="E155" s="168"/>
      <c r="F155" s="169"/>
      <c r="G155" s="169">
        <f>SUMIF(AG156:AG159,"&lt;&gt;NOR",G156:G159)</f>
        <v>0</v>
      </c>
      <c r="H155" s="169"/>
      <c r="I155" s="169">
        <f>SUM(I156:I159)</f>
        <v>0</v>
      </c>
      <c r="J155" s="169"/>
      <c r="K155" s="169">
        <f>SUM(K156:K159)</f>
        <v>0</v>
      </c>
      <c r="L155" s="169"/>
      <c r="M155" s="169">
        <f>SUM(M156:M159)</f>
        <v>0</v>
      </c>
      <c r="N155" s="168"/>
      <c r="O155" s="168">
        <f>SUM(O156:O159)</f>
        <v>0</v>
      </c>
      <c r="P155" s="168"/>
      <c r="Q155" s="168">
        <f>SUM(Q156:Q159)</f>
        <v>11.32</v>
      </c>
      <c r="R155" s="169"/>
      <c r="S155" s="169"/>
      <c r="T155" s="170"/>
      <c r="U155" s="164"/>
      <c r="V155" s="164">
        <f>SUM(V156:V159)</f>
        <v>3.88</v>
      </c>
      <c r="W155" s="164"/>
      <c r="X155" s="164"/>
      <c r="AG155" t="s">
        <v>186</v>
      </c>
    </row>
    <row r="156" spans="1:60" ht="22.5" outlineLevel="1" x14ac:dyDescent="0.2">
      <c r="A156" s="171">
        <v>44</v>
      </c>
      <c r="B156" s="172" t="s">
        <v>823</v>
      </c>
      <c r="C156" s="181" t="s">
        <v>824</v>
      </c>
      <c r="D156" s="173" t="s">
        <v>266</v>
      </c>
      <c r="E156" s="174">
        <v>34.299999999999997</v>
      </c>
      <c r="F156" s="175"/>
      <c r="G156" s="176">
        <f>ROUND(E156*F156,2)</f>
        <v>0</v>
      </c>
      <c r="H156" s="175"/>
      <c r="I156" s="176">
        <f>ROUND(E156*H156,2)</f>
        <v>0</v>
      </c>
      <c r="J156" s="175"/>
      <c r="K156" s="176">
        <f>ROUND(E156*J156,2)</f>
        <v>0</v>
      </c>
      <c r="L156" s="176">
        <v>21</v>
      </c>
      <c r="M156" s="176">
        <f>G156*(1+L156/100)</f>
        <v>0</v>
      </c>
      <c r="N156" s="174">
        <v>0</v>
      </c>
      <c r="O156" s="174">
        <f>ROUND(E156*N156,2)</f>
        <v>0</v>
      </c>
      <c r="P156" s="174">
        <v>0.33</v>
      </c>
      <c r="Q156" s="174">
        <f>ROUND(E156*P156,2)</f>
        <v>11.32</v>
      </c>
      <c r="R156" s="176" t="s">
        <v>297</v>
      </c>
      <c r="S156" s="176" t="s">
        <v>190</v>
      </c>
      <c r="T156" s="177" t="s">
        <v>190</v>
      </c>
      <c r="U156" s="161">
        <v>0.113</v>
      </c>
      <c r="V156" s="161">
        <f>ROUND(E156*U156,2)</f>
        <v>3.88</v>
      </c>
      <c r="W156" s="161"/>
      <c r="X156" s="161" t="s">
        <v>268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269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182" t="s">
        <v>931</v>
      </c>
      <c r="D157" s="162"/>
      <c r="E157" s="163">
        <v>34.299999999999997</v>
      </c>
      <c r="F157" s="161"/>
      <c r="G157" s="161"/>
      <c r="H157" s="161"/>
      <c r="I157" s="161"/>
      <c r="J157" s="161"/>
      <c r="K157" s="161"/>
      <c r="L157" s="161"/>
      <c r="M157" s="161"/>
      <c r="N157" s="160"/>
      <c r="O157" s="160"/>
      <c r="P157" s="160"/>
      <c r="Q157" s="160"/>
      <c r="R157" s="161"/>
      <c r="S157" s="161"/>
      <c r="T157" s="161"/>
      <c r="U157" s="161"/>
      <c r="V157" s="161"/>
      <c r="W157" s="161"/>
      <c r="X157" s="161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244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71">
        <v>45</v>
      </c>
      <c r="B158" s="172" t="s">
        <v>830</v>
      </c>
      <c r="C158" s="181" t="s">
        <v>831</v>
      </c>
      <c r="D158" s="173" t="s">
        <v>443</v>
      </c>
      <c r="E158" s="174">
        <v>11.319000000000001</v>
      </c>
      <c r="F158" s="175"/>
      <c r="G158" s="176">
        <f>ROUND(E158*F158,2)</f>
        <v>0</v>
      </c>
      <c r="H158" s="175"/>
      <c r="I158" s="176">
        <f>ROUND(E158*H158,2)</f>
        <v>0</v>
      </c>
      <c r="J158" s="175"/>
      <c r="K158" s="176">
        <f>ROUND(E158*J158,2)</f>
        <v>0</v>
      </c>
      <c r="L158" s="176">
        <v>21</v>
      </c>
      <c r="M158" s="176">
        <f>G158*(1+L158/100)</f>
        <v>0</v>
      </c>
      <c r="N158" s="174">
        <v>0</v>
      </c>
      <c r="O158" s="174">
        <f>ROUND(E158*N158,2)</f>
        <v>0</v>
      </c>
      <c r="P158" s="174">
        <v>0</v>
      </c>
      <c r="Q158" s="174">
        <f>ROUND(E158*P158,2)</f>
        <v>0</v>
      </c>
      <c r="R158" s="176"/>
      <c r="S158" s="176" t="s">
        <v>190</v>
      </c>
      <c r="T158" s="177" t="s">
        <v>191</v>
      </c>
      <c r="U158" s="161">
        <v>0</v>
      </c>
      <c r="V158" s="161">
        <f>ROUND(E158*U158,2)</f>
        <v>0</v>
      </c>
      <c r="W158" s="161"/>
      <c r="X158" s="161" t="s">
        <v>268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269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253" t="s">
        <v>819</v>
      </c>
      <c r="D159" s="254"/>
      <c r="E159" s="254"/>
      <c r="F159" s="254"/>
      <c r="G159" s="254"/>
      <c r="H159" s="161"/>
      <c r="I159" s="161"/>
      <c r="J159" s="161"/>
      <c r="K159" s="161"/>
      <c r="L159" s="161"/>
      <c r="M159" s="161"/>
      <c r="N159" s="160"/>
      <c r="O159" s="160"/>
      <c r="P159" s="160"/>
      <c r="Q159" s="160"/>
      <c r="R159" s="161"/>
      <c r="S159" s="161"/>
      <c r="T159" s="161"/>
      <c r="U159" s="161"/>
      <c r="V159" s="161"/>
      <c r="W159" s="161"/>
      <c r="X159" s="161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195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x14ac:dyDescent="0.2">
      <c r="A160" s="165" t="s">
        <v>185</v>
      </c>
      <c r="B160" s="166" t="s">
        <v>138</v>
      </c>
      <c r="C160" s="180" t="s">
        <v>139</v>
      </c>
      <c r="D160" s="167"/>
      <c r="E160" s="168"/>
      <c r="F160" s="169"/>
      <c r="G160" s="169">
        <f>SUMIF(AG161:AG163,"&lt;&gt;NOR",G161:G163)</f>
        <v>0</v>
      </c>
      <c r="H160" s="169"/>
      <c r="I160" s="169">
        <f>SUM(I161:I163)</f>
        <v>0</v>
      </c>
      <c r="J160" s="169"/>
      <c r="K160" s="169">
        <f>SUM(K161:K163)</f>
        <v>0</v>
      </c>
      <c r="L160" s="169"/>
      <c r="M160" s="169">
        <f>SUM(M161:M163)</f>
        <v>0</v>
      </c>
      <c r="N160" s="168"/>
      <c r="O160" s="168">
        <f>SUM(O161:O163)</f>
        <v>0</v>
      </c>
      <c r="P160" s="168"/>
      <c r="Q160" s="168">
        <f>SUM(Q161:Q163)</f>
        <v>0</v>
      </c>
      <c r="R160" s="169"/>
      <c r="S160" s="169"/>
      <c r="T160" s="170"/>
      <c r="U160" s="164"/>
      <c r="V160" s="164">
        <f>SUM(V161:V163)</f>
        <v>4.46</v>
      </c>
      <c r="W160" s="164"/>
      <c r="X160" s="164"/>
      <c r="AG160" t="s">
        <v>186</v>
      </c>
    </row>
    <row r="161" spans="1:60" ht="22.5" outlineLevel="1" x14ac:dyDescent="0.2">
      <c r="A161" s="171">
        <v>46</v>
      </c>
      <c r="B161" s="172" t="s">
        <v>832</v>
      </c>
      <c r="C161" s="181" t="s">
        <v>833</v>
      </c>
      <c r="D161" s="173" t="s">
        <v>296</v>
      </c>
      <c r="E161" s="174">
        <v>49.5</v>
      </c>
      <c r="F161" s="175"/>
      <c r="G161" s="176">
        <f>ROUND(E161*F161,2)</f>
        <v>0</v>
      </c>
      <c r="H161" s="175"/>
      <c r="I161" s="176">
        <f>ROUND(E161*H161,2)</f>
        <v>0</v>
      </c>
      <c r="J161" s="175"/>
      <c r="K161" s="176">
        <f>ROUND(E161*J161,2)</f>
        <v>0</v>
      </c>
      <c r="L161" s="176">
        <v>21</v>
      </c>
      <c r="M161" s="176">
        <f>G161*(1+L161/100)</f>
        <v>0</v>
      </c>
      <c r="N161" s="174">
        <v>0</v>
      </c>
      <c r="O161" s="174">
        <f>ROUND(E161*N161,2)</f>
        <v>0</v>
      </c>
      <c r="P161" s="174">
        <v>0</v>
      </c>
      <c r="Q161" s="174">
        <f>ROUND(E161*P161,2)</f>
        <v>0</v>
      </c>
      <c r="R161" s="176" t="s">
        <v>297</v>
      </c>
      <c r="S161" s="176" t="s">
        <v>190</v>
      </c>
      <c r="T161" s="177" t="s">
        <v>190</v>
      </c>
      <c r="U161" s="161">
        <v>0.09</v>
      </c>
      <c r="V161" s="161">
        <f>ROUND(E161*U161,2)</f>
        <v>4.46</v>
      </c>
      <c r="W161" s="161"/>
      <c r="X161" s="161" t="s">
        <v>268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269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ht="22.5" outlineLevel="1" x14ac:dyDescent="0.2">
      <c r="A162" s="158"/>
      <c r="B162" s="159"/>
      <c r="C162" s="264" t="s">
        <v>834</v>
      </c>
      <c r="D162" s="265"/>
      <c r="E162" s="265"/>
      <c r="F162" s="265"/>
      <c r="G162" s="265"/>
      <c r="H162" s="161"/>
      <c r="I162" s="161"/>
      <c r="J162" s="161"/>
      <c r="K162" s="161"/>
      <c r="L162" s="161"/>
      <c r="M162" s="161"/>
      <c r="N162" s="160"/>
      <c r="O162" s="160"/>
      <c r="P162" s="160"/>
      <c r="Q162" s="160"/>
      <c r="R162" s="161"/>
      <c r="S162" s="161"/>
      <c r="T162" s="161"/>
      <c r="U162" s="161"/>
      <c r="V162" s="161"/>
      <c r="W162" s="161"/>
      <c r="X162" s="161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271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78" t="str">
        <f>C162</f>
        <v>krajníků, desek nebo panelů od spojovacího materiálu s odklizením a uložením očištěných hmot a spojovacího materiálu na skládku na vzdálenost do 10 m</v>
      </c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182" t="s">
        <v>932</v>
      </c>
      <c r="D163" s="162"/>
      <c r="E163" s="163">
        <v>49.5</v>
      </c>
      <c r="F163" s="161"/>
      <c r="G163" s="161"/>
      <c r="H163" s="161"/>
      <c r="I163" s="161"/>
      <c r="J163" s="161"/>
      <c r="K163" s="161"/>
      <c r="L163" s="161"/>
      <c r="M163" s="161"/>
      <c r="N163" s="160"/>
      <c r="O163" s="160"/>
      <c r="P163" s="160"/>
      <c r="Q163" s="160"/>
      <c r="R163" s="161"/>
      <c r="S163" s="161"/>
      <c r="T163" s="161"/>
      <c r="U163" s="161"/>
      <c r="V163" s="161"/>
      <c r="W163" s="161"/>
      <c r="X163" s="161"/>
      <c r="Y163" s="151"/>
      <c r="Z163" s="151"/>
      <c r="AA163" s="151"/>
      <c r="AB163" s="151"/>
      <c r="AC163" s="151"/>
      <c r="AD163" s="151"/>
      <c r="AE163" s="151"/>
      <c r="AF163" s="151"/>
      <c r="AG163" s="151" t="s">
        <v>244</v>
      </c>
      <c r="AH163" s="151">
        <v>5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x14ac:dyDescent="0.2">
      <c r="A164" s="165" t="s">
        <v>185</v>
      </c>
      <c r="B164" s="166" t="s">
        <v>140</v>
      </c>
      <c r="C164" s="180" t="s">
        <v>141</v>
      </c>
      <c r="D164" s="167"/>
      <c r="E164" s="168"/>
      <c r="F164" s="169"/>
      <c r="G164" s="169">
        <f>SUMIF(AG165:AG167,"&lt;&gt;NOR",G165:G167)</f>
        <v>0</v>
      </c>
      <c r="H164" s="169"/>
      <c r="I164" s="169">
        <f>SUM(I165:I167)</f>
        <v>0</v>
      </c>
      <c r="J164" s="169"/>
      <c r="K164" s="169">
        <f>SUM(K165:K167)</f>
        <v>0</v>
      </c>
      <c r="L164" s="169"/>
      <c r="M164" s="169">
        <f>SUM(M165:M167)</f>
        <v>0</v>
      </c>
      <c r="N164" s="168"/>
      <c r="O164" s="168">
        <f>SUM(O165:O167)</f>
        <v>0</v>
      </c>
      <c r="P164" s="168"/>
      <c r="Q164" s="168">
        <f>SUM(Q165:Q167)</f>
        <v>0</v>
      </c>
      <c r="R164" s="169"/>
      <c r="S164" s="169"/>
      <c r="T164" s="170"/>
      <c r="U164" s="164"/>
      <c r="V164" s="164">
        <f>SUM(V165:V167)</f>
        <v>31.25</v>
      </c>
      <c r="W164" s="164"/>
      <c r="X164" s="164"/>
      <c r="AG164" t="s">
        <v>186</v>
      </c>
    </row>
    <row r="165" spans="1:60" outlineLevel="1" x14ac:dyDescent="0.2">
      <c r="A165" s="171">
        <v>47</v>
      </c>
      <c r="B165" s="172" t="s">
        <v>837</v>
      </c>
      <c r="C165" s="181" t="s">
        <v>838</v>
      </c>
      <c r="D165" s="173" t="s">
        <v>443</v>
      </c>
      <c r="E165" s="174">
        <v>80.135999999999996</v>
      </c>
      <c r="F165" s="175"/>
      <c r="G165" s="176">
        <f>ROUND(E165*F165,2)</f>
        <v>0</v>
      </c>
      <c r="H165" s="175"/>
      <c r="I165" s="176">
        <f>ROUND(E165*H165,2)</f>
        <v>0</v>
      </c>
      <c r="J165" s="175"/>
      <c r="K165" s="176">
        <f>ROUND(E165*J165,2)</f>
        <v>0</v>
      </c>
      <c r="L165" s="176">
        <v>21</v>
      </c>
      <c r="M165" s="176">
        <f>G165*(1+L165/100)</f>
        <v>0</v>
      </c>
      <c r="N165" s="174">
        <v>0</v>
      </c>
      <c r="O165" s="174">
        <f>ROUND(E165*N165,2)</f>
        <v>0</v>
      </c>
      <c r="P165" s="174">
        <v>0</v>
      </c>
      <c r="Q165" s="174">
        <f>ROUND(E165*P165,2)</f>
        <v>0</v>
      </c>
      <c r="R165" s="176" t="s">
        <v>297</v>
      </c>
      <c r="S165" s="176" t="s">
        <v>190</v>
      </c>
      <c r="T165" s="177" t="s">
        <v>190</v>
      </c>
      <c r="U165" s="161">
        <v>0.39</v>
      </c>
      <c r="V165" s="161">
        <f>ROUND(E165*U165,2)</f>
        <v>31.25</v>
      </c>
      <c r="W165" s="161"/>
      <c r="X165" s="161" t="s">
        <v>268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269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8"/>
      <c r="B166" s="159"/>
      <c r="C166" s="264" t="s">
        <v>839</v>
      </c>
      <c r="D166" s="265"/>
      <c r="E166" s="265"/>
      <c r="F166" s="265"/>
      <c r="G166" s="265"/>
      <c r="H166" s="161"/>
      <c r="I166" s="161"/>
      <c r="J166" s="161"/>
      <c r="K166" s="161"/>
      <c r="L166" s="161"/>
      <c r="M166" s="161"/>
      <c r="N166" s="160"/>
      <c r="O166" s="160"/>
      <c r="P166" s="160"/>
      <c r="Q166" s="160"/>
      <c r="R166" s="161"/>
      <c r="S166" s="161"/>
      <c r="T166" s="161"/>
      <c r="U166" s="161"/>
      <c r="V166" s="161"/>
      <c r="W166" s="161"/>
      <c r="X166" s="161"/>
      <c r="Y166" s="151"/>
      <c r="Z166" s="151"/>
      <c r="AA166" s="151"/>
      <c r="AB166" s="151"/>
      <c r="AC166" s="151"/>
      <c r="AD166" s="151"/>
      <c r="AE166" s="151"/>
      <c r="AF166" s="151"/>
      <c r="AG166" s="151" t="s">
        <v>271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182" t="s">
        <v>933</v>
      </c>
      <c r="D167" s="162"/>
      <c r="E167" s="163">
        <v>80.135999999999996</v>
      </c>
      <c r="F167" s="161"/>
      <c r="G167" s="161"/>
      <c r="H167" s="161"/>
      <c r="I167" s="161"/>
      <c r="J167" s="161"/>
      <c r="K167" s="161"/>
      <c r="L167" s="161"/>
      <c r="M167" s="161"/>
      <c r="N167" s="160"/>
      <c r="O167" s="160"/>
      <c r="P167" s="160"/>
      <c r="Q167" s="160"/>
      <c r="R167" s="161"/>
      <c r="S167" s="161"/>
      <c r="T167" s="161"/>
      <c r="U167" s="161"/>
      <c r="V167" s="161"/>
      <c r="W167" s="161"/>
      <c r="X167" s="161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244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x14ac:dyDescent="0.2">
      <c r="A168" s="165" t="s">
        <v>185</v>
      </c>
      <c r="B168" s="166" t="s">
        <v>153</v>
      </c>
      <c r="C168" s="180" t="s">
        <v>139</v>
      </c>
      <c r="D168" s="167"/>
      <c r="E168" s="168"/>
      <c r="F168" s="169"/>
      <c r="G168" s="169">
        <f>SUMIF(AG169:AG176,"&lt;&gt;NOR",G169:G176)</f>
        <v>0</v>
      </c>
      <c r="H168" s="169"/>
      <c r="I168" s="169">
        <f>SUM(I169:I176)</f>
        <v>0</v>
      </c>
      <c r="J168" s="169"/>
      <c r="K168" s="169">
        <f>SUM(K169:K176)</f>
        <v>0</v>
      </c>
      <c r="L168" s="169"/>
      <c r="M168" s="169">
        <f>SUM(M169:M176)</f>
        <v>0</v>
      </c>
      <c r="N168" s="168"/>
      <c r="O168" s="168">
        <f>SUM(O169:O176)</f>
        <v>0</v>
      </c>
      <c r="P168" s="168"/>
      <c r="Q168" s="168">
        <f>SUM(Q169:Q176)</f>
        <v>0</v>
      </c>
      <c r="R168" s="169"/>
      <c r="S168" s="169"/>
      <c r="T168" s="170"/>
      <c r="U168" s="164"/>
      <c r="V168" s="164">
        <f>SUM(V169:V176)</f>
        <v>0.27</v>
      </c>
      <c r="W168" s="164"/>
      <c r="X168" s="164"/>
      <c r="AG168" t="s">
        <v>186</v>
      </c>
    </row>
    <row r="169" spans="1:60" ht="22.5" outlineLevel="1" x14ac:dyDescent="0.2">
      <c r="A169" s="171">
        <v>48</v>
      </c>
      <c r="B169" s="172" t="s">
        <v>845</v>
      </c>
      <c r="C169" s="181" t="s">
        <v>846</v>
      </c>
      <c r="D169" s="173" t="s">
        <v>443</v>
      </c>
      <c r="E169" s="174">
        <v>13.365</v>
      </c>
      <c r="F169" s="175"/>
      <c r="G169" s="176">
        <f>ROUND(E169*F169,2)</f>
        <v>0</v>
      </c>
      <c r="H169" s="175"/>
      <c r="I169" s="176">
        <f>ROUND(E169*H169,2)</f>
        <v>0</v>
      </c>
      <c r="J169" s="175"/>
      <c r="K169" s="176">
        <f>ROUND(E169*J169,2)</f>
        <v>0</v>
      </c>
      <c r="L169" s="176">
        <v>21</v>
      </c>
      <c r="M169" s="176">
        <f>G169*(1+L169/100)</f>
        <v>0</v>
      </c>
      <c r="N169" s="174">
        <v>0</v>
      </c>
      <c r="O169" s="174">
        <f>ROUND(E169*N169,2)</f>
        <v>0</v>
      </c>
      <c r="P169" s="174">
        <v>0</v>
      </c>
      <c r="Q169" s="174">
        <f>ROUND(E169*P169,2)</f>
        <v>0</v>
      </c>
      <c r="R169" s="176" t="s">
        <v>297</v>
      </c>
      <c r="S169" s="176" t="s">
        <v>190</v>
      </c>
      <c r="T169" s="177" t="s">
        <v>190</v>
      </c>
      <c r="U169" s="161">
        <v>0.02</v>
      </c>
      <c r="V169" s="161">
        <f>ROUND(E169*U169,2)</f>
        <v>0.27</v>
      </c>
      <c r="W169" s="161"/>
      <c r="X169" s="161" t="s">
        <v>268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269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253" t="s">
        <v>847</v>
      </c>
      <c r="D170" s="254"/>
      <c r="E170" s="254"/>
      <c r="F170" s="254"/>
      <c r="G170" s="254"/>
      <c r="H170" s="161"/>
      <c r="I170" s="161"/>
      <c r="J170" s="161"/>
      <c r="K170" s="161"/>
      <c r="L170" s="161"/>
      <c r="M170" s="161"/>
      <c r="N170" s="160"/>
      <c r="O170" s="160"/>
      <c r="P170" s="160"/>
      <c r="Q170" s="160"/>
      <c r="R170" s="161"/>
      <c r="S170" s="161"/>
      <c r="T170" s="161"/>
      <c r="U170" s="161"/>
      <c r="V170" s="161"/>
      <c r="W170" s="161"/>
      <c r="X170" s="161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195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182" t="s">
        <v>934</v>
      </c>
      <c r="D171" s="162"/>
      <c r="E171" s="163">
        <v>13.365</v>
      </c>
      <c r="F171" s="161"/>
      <c r="G171" s="161"/>
      <c r="H171" s="161"/>
      <c r="I171" s="161"/>
      <c r="J171" s="161"/>
      <c r="K171" s="161"/>
      <c r="L171" s="161"/>
      <c r="M171" s="161"/>
      <c r="N171" s="160"/>
      <c r="O171" s="160"/>
      <c r="P171" s="160"/>
      <c r="Q171" s="160"/>
      <c r="R171" s="161"/>
      <c r="S171" s="161"/>
      <c r="T171" s="161"/>
      <c r="U171" s="161"/>
      <c r="V171" s="161"/>
      <c r="W171" s="161"/>
      <c r="X171" s="161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244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ht="22.5" outlineLevel="1" x14ac:dyDescent="0.2">
      <c r="A172" s="171">
        <v>49</v>
      </c>
      <c r="B172" s="172" t="s">
        <v>849</v>
      </c>
      <c r="C172" s="181" t="s">
        <v>850</v>
      </c>
      <c r="D172" s="173" t="s">
        <v>443</v>
      </c>
      <c r="E172" s="174">
        <v>106.92</v>
      </c>
      <c r="F172" s="175"/>
      <c r="G172" s="176">
        <f>ROUND(E172*F172,2)</f>
        <v>0</v>
      </c>
      <c r="H172" s="175"/>
      <c r="I172" s="176">
        <f>ROUND(E172*H172,2)</f>
        <v>0</v>
      </c>
      <c r="J172" s="175"/>
      <c r="K172" s="176">
        <f>ROUND(E172*J172,2)</f>
        <v>0</v>
      </c>
      <c r="L172" s="176">
        <v>21</v>
      </c>
      <c r="M172" s="176">
        <f>G172*(1+L172/100)</f>
        <v>0</v>
      </c>
      <c r="N172" s="174">
        <v>0</v>
      </c>
      <c r="O172" s="174">
        <f>ROUND(E172*N172,2)</f>
        <v>0</v>
      </c>
      <c r="P172" s="174">
        <v>0</v>
      </c>
      <c r="Q172" s="174">
        <f>ROUND(E172*P172,2)</f>
        <v>0</v>
      </c>
      <c r="R172" s="176" t="s">
        <v>297</v>
      </c>
      <c r="S172" s="176" t="s">
        <v>190</v>
      </c>
      <c r="T172" s="177" t="s">
        <v>190</v>
      </c>
      <c r="U172" s="161">
        <v>0</v>
      </c>
      <c r="V172" s="161">
        <f>ROUND(E172*U172,2)</f>
        <v>0</v>
      </c>
      <c r="W172" s="161"/>
      <c r="X172" s="161" t="s">
        <v>268</v>
      </c>
      <c r="Y172" s="151"/>
      <c r="Z172" s="151"/>
      <c r="AA172" s="151"/>
      <c r="AB172" s="151"/>
      <c r="AC172" s="151"/>
      <c r="AD172" s="151"/>
      <c r="AE172" s="151"/>
      <c r="AF172" s="151"/>
      <c r="AG172" s="151" t="s">
        <v>269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182" t="s">
        <v>935</v>
      </c>
      <c r="D173" s="162"/>
      <c r="E173" s="163">
        <v>106.92</v>
      </c>
      <c r="F173" s="161"/>
      <c r="G173" s="161"/>
      <c r="H173" s="161"/>
      <c r="I173" s="161"/>
      <c r="J173" s="161"/>
      <c r="K173" s="161"/>
      <c r="L173" s="161"/>
      <c r="M173" s="161"/>
      <c r="N173" s="160"/>
      <c r="O173" s="160"/>
      <c r="P173" s="160"/>
      <c r="Q173" s="160"/>
      <c r="R173" s="161"/>
      <c r="S173" s="161"/>
      <c r="T173" s="161"/>
      <c r="U173" s="161"/>
      <c r="V173" s="161"/>
      <c r="W173" s="161"/>
      <c r="X173" s="161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244</v>
      </c>
      <c r="AH173" s="151">
        <v>0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71">
        <v>50</v>
      </c>
      <c r="B174" s="172" t="s">
        <v>852</v>
      </c>
      <c r="C174" s="181" t="s">
        <v>853</v>
      </c>
      <c r="D174" s="173" t="s">
        <v>443</v>
      </c>
      <c r="E174" s="174">
        <v>13.365</v>
      </c>
      <c r="F174" s="175"/>
      <c r="G174" s="176">
        <f>ROUND(E174*F174,2)</f>
        <v>0</v>
      </c>
      <c r="H174" s="175"/>
      <c r="I174" s="176">
        <f>ROUND(E174*H174,2)</f>
        <v>0</v>
      </c>
      <c r="J174" s="175"/>
      <c r="K174" s="176">
        <f>ROUND(E174*J174,2)</f>
        <v>0</v>
      </c>
      <c r="L174" s="176">
        <v>21</v>
      </c>
      <c r="M174" s="176">
        <f>G174*(1+L174/100)</f>
        <v>0</v>
      </c>
      <c r="N174" s="174">
        <v>0</v>
      </c>
      <c r="O174" s="174">
        <f>ROUND(E174*N174,2)</f>
        <v>0</v>
      </c>
      <c r="P174" s="174">
        <v>0</v>
      </c>
      <c r="Q174" s="174">
        <f>ROUND(E174*P174,2)</f>
        <v>0</v>
      </c>
      <c r="R174" s="176"/>
      <c r="S174" s="176" t="s">
        <v>230</v>
      </c>
      <c r="T174" s="177" t="s">
        <v>191</v>
      </c>
      <c r="U174" s="161">
        <v>0</v>
      </c>
      <c r="V174" s="161">
        <f>ROUND(E174*U174,2)</f>
        <v>0</v>
      </c>
      <c r="W174" s="161"/>
      <c r="X174" s="161" t="s">
        <v>268</v>
      </c>
      <c r="Y174" s="151"/>
      <c r="Z174" s="151"/>
      <c r="AA174" s="151"/>
      <c r="AB174" s="151"/>
      <c r="AC174" s="151"/>
      <c r="AD174" s="151"/>
      <c r="AE174" s="151"/>
      <c r="AF174" s="151"/>
      <c r="AG174" s="151" t="s">
        <v>269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253" t="s">
        <v>854</v>
      </c>
      <c r="D175" s="254"/>
      <c r="E175" s="254"/>
      <c r="F175" s="254"/>
      <c r="G175" s="254"/>
      <c r="H175" s="161"/>
      <c r="I175" s="161"/>
      <c r="J175" s="161"/>
      <c r="K175" s="161"/>
      <c r="L175" s="161"/>
      <c r="M175" s="161"/>
      <c r="N175" s="160"/>
      <c r="O175" s="160"/>
      <c r="P175" s="160"/>
      <c r="Q175" s="160"/>
      <c r="R175" s="161"/>
      <c r="S175" s="161"/>
      <c r="T175" s="161"/>
      <c r="U175" s="161"/>
      <c r="V175" s="161"/>
      <c r="W175" s="161"/>
      <c r="X175" s="161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195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78" t="str">
        <f>C175</f>
        <v>Uložení na skládce vytěženého materiálu BKOM a.s. předepsaným způsobem nebo uložení a poplatek na nejbližší řízené skládce.</v>
      </c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8"/>
      <c r="B176" s="159"/>
      <c r="C176" s="182" t="s">
        <v>936</v>
      </c>
      <c r="D176" s="162"/>
      <c r="E176" s="163">
        <v>13.365</v>
      </c>
      <c r="F176" s="161"/>
      <c r="G176" s="161"/>
      <c r="H176" s="161"/>
      <c r="I176" s="161"/>
      <c r="J176" s="161"/>
      <c r="K176" s="161"/>
      <c r="L176" s="161"/>
      <c r="M176" s="161"/>
      <c r="N176" s="160"/>
      <c r="O176" s="160"/>
      <c r="P176" s="160"/>
      <c r="Q176" s="160"/>
      <c r="R176" s="161"/>
      <c r="S176" s="161"/>
      <c r="T176" s="161"/>
      <c r="U176" s="161"/>
      <c r="V176" s="161"/>
      <c r="W176" s="161"/>
      <c r="X176" s="161"/>
      <c r="Y176" s="151"/>
      <c r="Z176" s="151"/>
      <c r="AA176" s="151"/>
      <c r="AB176" s="151"/>
      <c r="AC176" s="151"/>
      <c r="AD176" s="151"/>
      <c r="AE176" s="151"/>
      <c r="AF176" s="151"/>
      <c r="AG176" s="151" t="s">
        <v>244</v>
      </c>
      <c r="AH176" s="151">
        <v>5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33" x14ac:dyDescent="0.2">
      <c r="A177" s="3"/>
      <c r="B177" s="4"/>
      <c r="C177" s="183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AE177">
        <v>15</v>
      </c>
      <c r="AF177">
        <v>21</v>
      </c>
      <c r="AG177" t="s">
        <v>172</v>
      </c>
    </row>
    <row r="178" spans="1:33" x14ac:dyDescent="0.2">
      <c r="A178" s="154"/>
      <c r="B178" s="155" t="s">
        <v>29</v>
      </c>
      <c r="C178" s="184"/>
      <c r="D178" s="156"/>
      <c r="E178" s="157"/>
      <c r="F178" s="157"/>
      <c r="G178" s="179">
        <f>G8+G52+G60+G112+G117+G133+G150+G155+G160+G164+G168</f>
        <v>0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AE178">
        <f>SUMIF(L7:L176,AE177,G7:G176)</f>
        <v>0</v>
      </c>
      <c r="AF178">
        <f>SUMIF(L7:L176,AF177,G7:G176)</f>
        <v>0</v>
      </c>
      <c r="AG178" t="s">
        <v>258</v>
      </c>
    </row>
    <row r="179" spans="1:33" x14ac:dyDescent="0.2">
      <c r="A179" s="268" t="s">
        <v>856</v>
      </c>
      <c r="B179" s="268"/>
      <c r="C179" s="183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33" x14ac:dyDescent="0.2">
      <c r="A180" s="3"/>
      <c r="B180" s="4" t="s">
        <v>937</v>
      </c>
      <c r="C180" s="183" t="s">
        <v>938</v>
      </c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AG180" t="s">
        <v>859</v>
      </c>
    </row>
    <row r="181" spans="1:33" x14ac:dyDescent="0.2">
      <c r="A181" s="3"/>
      <c r="B181" s="4" t="s">
        <v>860</v>
      </c>
      <c r="C181" s="183" t="s">
        <v>939</v>
      </c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AG181" t="s">
        <v>862</v>
      </c>
    </row>
    <row r="182" spans="1:33" x14ac:dyDescent="0.2">
      <c r="A182" s="3"/>
      <c r="B182" s="4"/>
      <c r="C182" s="183" t="s">
        <v>940</v>
      </c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AG182" t="s">
        <v>864</v>
      </c>
    </row>
    <row r="183" spans="1:33" x14ac:dyDescent="0.2">
      <c r="A183" s="3"/>
      <c r="B183" s="4"/>
      <c r="C183" s="183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33" x14ac:dyDescent="0.2">
      <c r="C184" s="185"/>
      <c r="D184" s="10"/>
      <c r="AG184" t="s">
        <v>262</v>
      </c>
    </row>
    <row r="185" spans="1:33" x14ac:dyDescent="0.2">
      <c r="D185" s="10"/>
    </row>
    <row r="186" spans="1:33" x14ac:dyDescent="0.2">
      <c r="D186" s="10"/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0ec72i6Cbc0iOXuqxWicy3Cyze32/WZ6gFGbBBaOd/YymbWhGIJFIWCnkpyeKrpqQkk9vIlGWS/29nNtt1oUA==" saltValue="YhNcHzPK+BUxQ6XYcoXTCQ==" spinCount="100000" sheet="1"/>
  <mergeCells count="44">
    <mergeCell ref="A1:G1"/>
    <mergeCell ref="C2:G2"/>
    <mergeCell ref="C3:G3"/>
    <mergeCell ref="C4:G4"/>
    <mergeCell ref="A179:B179"/>
    <mergeCell ref="C10:G10"/>
    <mergeCell ref="C13:G13"/>
    <mergeCell ref="C14:G14"/>
    <mergeCell ref="C17:G17"/>
    <mergeCell ref="C21:G21"/>
    <mergeCell ref="C62:G62"/>
    <mergeCell ref="C24:G24"/>
    <mergeCell ref="C30:G30"/>
    <mergeCell ref="C33:G33"/>
    <mergeCell ref="C34:G34"/>
    <mergeCell ref="C37:G37"/>
    <mergeCell ref="C38:G38"/>
    <mergeCell ref="C42:G42"/>
    <mergeCell ref="C48:G48"/>
    <mergeCell ref="C54:G54"/>
    <mergeCell ref="C55:G55"/>
    <mergeCell ref="C58:G58"/>
    <mergeCell ref="C104:G104"/>
    <mergeCell ref="C63:G63"/>
    <mergeCell ref="C66:G66"/>
    <mergeCell ref="C69:G69"/>
    <mergeCell ref="C72:G72"/>
    <mergeCell ref="C75:G75"/>
    <mergeCell ref="C78:G78"/>
    <mergeCell ref="C79:G79"/>
    <mergeCell ref="C82:G82"/>
    <mergeCell ref="C88:G88"/>
    <mergeCell ref="C91:G91"/>
    <mergeCell ref="C96:G96"/>
    <mergeCell ref="C162:G162"/>
    <mergeCell ref="C166:G166"/>
    <mergeCell ref="C170:G170"/>
    <mergeCell ref="C175:G175"/>
    <mergeCell ref="C107:G107"/>
    <mergeCell ref="C124:G124"/>
    <mergeCell ref="C129:G129"/>
    <mergeCell ref="C135:G135"/>
    <mergeCell ref="C154:G154"/>
    <mergeCell ref="C159:G15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73B9-E860-4973-89E5-2830A367822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263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66</v>
      </c>
      <c r="C3" s="258" t="s">
        <v>67</v>
      </c>
      <c r="D3" s="259"/>
      <c r="E3" s="259"/>
      <c r="F3" s="259"/>
      <c r="G3" s="260"/>
      <c r="AC3" s="125" t="s">
        <v>159</v>
      </c>
      <c r="AG3" t="s">
        <v>162</v>
      </c>
    </row>
    <row r="4" spans="1:60" ht="24.95" customHeight="1" x14ac:dyDescent="0.2">
      <c r="A4" s="144" t="s">
        <v>9</v>
      </c>
      <c r="B4" s="145" t="s">
        <v>68</v>
      </c>
      <c r="C4" s="261" t="s">
        <v>67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104</v>
      </c>
      <c r="C8" s="180" t="s">
        <v>105</v>
      </c>
      <c r="D8" s="167"/>
      <c r="E8" s="168"/>
      <c r="F8" s="169"/>
      <c r="G8" s="169">
        <f>SUMIF(AG9:AG41,"&lt;&gt;NOR",G9:G41)</f>
        <v>0</v>
      </c>
      <c r="H8" s="169"/>
      <c r="I8" s="169">
        <f>SUM(I9:I41)</f>
        <v>0</v>
      </c>
      <c r="J8" s="169"/>
      <c r="K8" s="169">
        <f>SUM(K9:K41)</f>
        <v>0</v>
      </c>
      <c r="L8" s="169"/>
      <c r="M8" s="169">
        <f>SUM(M9:M41)</f>
        <v>0</v>
      </c>
      <c r="N8" s="168"/>
      <c r="O8" s="168">
        <f>SUM(O9:O41)</f>
        <v>1805.1200000000001</v>
      </c>
      <c r="P8" s="168"/>
      <c r="Q8" s="168">
        <f>SUM(Q9:Q41)</f>
        <v>0</v>
      </c>
      <c r="R8" s="169"/>
      <c r="S8" s="169"/>
      <c r="T8" s="170"/>
      <c r="U8" s="164"/>
      <c r="V8" s="164">
        <f>SUM(V9:V41)</f>
        <v>3101.51</v>
      </c>
      <c r="W8" s="164"/>
      <c r="X8" s="164"/>
      <c r="AG8" t="s">
        <v>186</v>
      </c>
    </row>
    <row r="9" spans="1:60" ht="22.5" outlineLevel="1" x14ac:dyDescent="0.2">
      <c r="A9" s="171">
        <v>1</v>
      </c>
      <c r="B9" s="172" t="s">
        <v>941</v>
      </c>
      <c r="C9" s="181" t="s">
        <v>942</v>
      </c>
      <c r="D9" s="173" t="s">
        <v>943</v>
      </c>
      <c r="E9" s="174">
        <v>100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 t="s">
        <v>267</v>
      </c>
      <c r="S9" s="176" t="s">
        <v>190</v>
      </c>
      <c r="T9" s="177" t="s">
        <v>191</v>
      </c>
      <c r="U9" s="161">
        <v>0.20300000000000001</v>
      </c>
      <c r="V9" s="161">
        <f>ROUND(E9*U9,2)</f>
        <v>20.3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944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8"/>
      <c r="B10" s="159"/>
      <c r="C10" s="264" t="s">
        <v>945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na vzdálenost od hladiny vody v jímce po výšku roviny proložené osou nejvyššího bodu výtlačného potrubí. Včetně odpadní potrubí v délce do 20 m.</v>
      </c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71">
        <v>2</v>
      </c>
      <c r="B11" s="172" t="s">
        <v>946</v>
      </c>
      <c r="C11" s="181" t="s">
        <v>947</v>
      </c>
      <c r="D11" s="173" t="s">
        <v>305</v>
      </c>
      <c r="E11" s="174">
        <v>441.13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6" t="s">
        <v>267</v>
      </c>
      <c r="S11" s="176" t="s">
        <v>190</v>
      </c>
      <c r="T11" s="177" t="s">
        <v>191</v>
      </c>
      <c r="U11" s="161">
        <v>1.556</v>
      </c>
      <c r="V11" s="161">
        <f>ROUND(E11*U11,2)</f>
        <v>686.4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944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58"/>
      <c r="B12" s="159"/>
      <c r="C12" s="264" t="s">
        <v>948</v>
      </c>
      <c r="D12" s="265"/>
      <c r="E12" s="265"/>
      <c r="F12" s="265"/>
      <c r="G12" s="265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271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78" t="str">
        <f>C12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1">
        <v>3</v>
      </c>
      <c r="B13" s="172" t="s">
        <v>949</v>
      </c>
      <c r="C13" s="181" t="s">
        <v>950</v>
      </c>
      <c r="D13" s="173" t="s">
        <v>305</v>
      </c>
      <c r="E13" s="174">
        <v>441.13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6" t="s">
        <v>267</v>
      </c>
      <c r="S13" s="176" t="s">
        <v>190</v>
      </c>
      <c r="T13" s="177" t="s">
        <v>191</v>
      </c>
      <c r="U13" s="161">
        <v>0.107</v>
      </c>
      <c r="V13" s="161">
        <f>ROUND(E13*U13,2)</f>
        <v>47.2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944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8"/>
      <c r="B14" s="159"/>
      <c r="C14" s="264" t="s">
        <v>948</v>
      </c>
      <c r="D14" s="265"/>
      <c r="E14" s="265"/>
      <c r="F14" s="265"/>
      <c r="G14" s="265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271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78" t="str">
        <f>C14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1">
        <v>4</v>
      </c>
      <c r="B15" s="172" t="s">
        <v>951</v>
      </c>
      <c r="C15" s="181" t="s">
        <v>952</v>
      </c>
      <c r="D15" s="173" t="s">
        <v>305</v>
      </c>
      <c r="E15" s="174">
        <v>749.11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6" t="s">
        <v>267</v>
      </c>
      <c r="S15" s="176" t="s">
        <v>190</v>
      </c>
      <c r="T15" s="177" t="s">
        <v>191</v>
      </c>
      <c r="U15" s="161">
        <v>0.156</v>
      </c>
      <c r="V15" s="161">
        <f>ROUND(E15*U15,2)</f>
        <v>116.86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944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33.75" outlineLevel="1" x14ac:dyDescent="0.2">
      <c r="A16" s="158"/>
      <c r="B16" s="159"/>
      <c r="C16" s="264" t="s">
        <v>953</v>
      </c>
      <c r="D16" s="265"/>
      <c r="E16" s="265"/>
      <c r="F16" s="265"/>
      <c r="G16" s="265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271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8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1">
        <v>5</v>
      </c>
      <c r="B17" s="172" t="s">
        <v>954</v>
      </c>
      <c r="C17" s="181" t="s">
        <v>955</v>
      </c>
      <c r="D17" s="173" t="s">
        <v>305</v>
      </c>
      <c r="E17" s="174">
        <v>749.11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6" t="s">
        <v>267</v>
      </c>
      <c r="S17" s="176" t="s">
        <v>190</v>
      </c>
      <c r="T17" s="177" t="s">
        <v>191</v>
      </c>
      <c r="U17" s="161">
        <v>8.4000000000000005E-2</v>
      </c>
      <c r="V17" s="161">
        <f>ROUND(E17*U17,2)</f>
        <v>62.93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944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3.75" outlineLevel="1" x14ac:dyDescent="0.2">
      <c r="A18" s="158"/>
      <c r="B18" s="159"/>
      <c r="C18" s="264" t="s">
        <v>953</v>
      </c>
      <c r="D18" s="265"/>
      <c r="E18" s="265"/>
      <c r="F18" s="265"/>
      <c r="G18" s="265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271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8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71">
        <v>6</v>
      </c>
      <c r="B19" s="172" t="s">
        <v>956</v>
      </c>
      <c r="C19" s="181" t="s">
        <v>957</v>
      </c>
      <c r="D19" s="173" t="s">
        <v>266</v>
      </c>
      <c r="E19" s="174">
        <v>1385.6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4">
        <v>8.5999999999999998E-4</v>
      </c>
      <c r="O19" s="174">
        <f>ROUND(E19*N19,2)</f>
        <v>1.19</v>
      </c>
      <c r="P19" s="174">
        <v>0</v>
      </c>
      <c r="Q19" s="174">
        <f>ROUND(E19*P19,2)</f>
        <v>0</v>
      </c>
      <c r="R19" s="176" t="s">
        <v>267</v>
      </c>
      <c r="S19" s="176" t="s">
        <v>190</v>
      </c>
      <c r="T19" s="177" t="s">
        <v>191</v>
      </c>
      <c r="U19" s="161">
        <v>0.47899999999999998</v>
      </c>
      <c r="V19" s="161">
        <f>ROUND(E19*U19,2)</f>
        <v>663.7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944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64" t="s">
        <v>958</v>
      </c>
      <c r="D20" s="265"/>
      <c r="E20" s="265"/>
      <c r="F20" s="265"/>
      <c r="G20" s="265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271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71">
        <v>7</v>
      </c>
      <c r="B21" s="172" t="s">
        <v>959</v>
      </c>
      <c r="C21" s="181" t="s">
        <v>960</v>
      </c>
      <c r="D21" s="173" t="s">
        <v>266</v>
      </c>
      <c r="E21" s="174">
        <v>1385.6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21</v>
      </c>
      <c r="M21" s="176">
        <f>G21*(1+L21/100)</f>
        <v>0</v>
      </c>
      <c r="N21" s="174">
        <v>0</v>
      </c>
      <c r="O21" s="174">
        <f>ROUND(E21*N21,2)</f>
        <v>0</v>
      </c>
      <c r="P21" s="174">
        <v>0</v>
      </c>
      <c r="Q21" s="174">
        <f>ROUND(E21*P21,2)</f>
        <v>0</v>
      </c>
      <c r="R21" s="176" t="s">
        <v>267</v>
      </c>
      <c r="S21" s="176" t="s">
        <v>190</v>
      </c>
      <c r="T21" s="177" t="s">
        <v>191</v>
      </c>
      <c r="U21" s="161">
        <v>0.32700000000000001</v>
      </c>
      <c r="V21" s="161">
        <f>ROUND(E21*U21,2)</f>
        <v>453.09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944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64" t="s">
        <v>961</v>
      </c>
      <c r="D22" s="265"/>
      <c r="E22" s="265"/>
      <c r="F22" s="265"/>
      <c r="G22" s="265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271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1">
        <v>8</v>
      </c>
      <c r="B23" s="172" t="s">
        <v>962</v>
      </c>
      <c r="C23" s="181" t="s">
        <v>963</v>
      </c>
      <c r="D23" s="173" t="s">
        <v>305</v>
      </c>
      <c r="E23" s="174">
        <v>1190.24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6" t="s">
        <v>267</v>
      </c>
      <c r="S23" s="176" t="s">
        <v>190</v>
      </c>
      <c r="T23" s="177" t="s">
        <v>191</v>
      </c>
      <c r="U23" s="161">
        <v>0.51900000000000002</v>
      </c>
      <c r="V23" s="161">
        <f>ROUND(E23*U23,2)</f>
        <v>617.73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944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64" t="s">
        <v>964</v>
      </c>
      <c r="D24" s="265"/>
      <c r="E24" s="265"/>
      <c r="F24" s="265"/>
      <c r="G24" s="265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271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8" t="str">
        <f>C24</f>
        <v>bez naložení do dopravní nádoby, ale s vyprázdněním dopravní nádoby na hromadu nebo na dopravní prostředek,</v>
      </c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71">
        <v>9</v>
      </c>
      <c r="B25" s="172" t="s">
        <v>965</v>
      </c>
      <c r="C25" s="181" t="s">
        <v>966</v>
      </c>
      <c r="D25" s="173" t="s">
        <v>305</v>
      </c>
      <c r="E25" s="174">
        <v>1190.24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6" t="s">
        <v>267</v>
      </c>
      <c r="S25" s="176" t="s">
        <v>190</v>
      </c>
      <c r="T25" s="177" t="s">
        <v>191</v>
      </c>
      <c r="U25" s="161">
        <v>1.0999999999999999E-2</v>
      </c>
      <c r="V25" s="161">
        <f>ROUND(E25*U25,2)</f>
        <v>13.09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944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64" t="s">
        <v>379</v>
      </c>
      <c r="D26" s="265"/>
      <c r="E26" s="265"/>
      <c r="F26" s="265"/>
      <c r="G26" s="265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271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33.75" outlineLevel="1" x14ac:dyDescent="0.2">
      <c r="A27" s="171">
        <v>10</v>
      </c>
      <c r="B27" s="172" t="s">
        <v>967</v>
      </c>
      <c r="C27" s="181" t="s">
        <v>968</v>
      </c>
      <c r="D27" s="173" t="s">
        <v>305</v>
      </c>
      <c r="E27" s="174">
        <v>29756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6" t="s">
        <v>267</v>
      </c>
      <c r="S27" s="176" t="s">
        <v>190</v>
      </c>
      <c r="T27" s="177" t="s">
        <v>191</v>
      </c>
      <c r="U27" s="161">
        <v>0</v>
      </c>
      <c r="V27" s="161">
        <f>ROUND(E27*U27,2)</f>
        <v>0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944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64" t="s">
        <v>379</v>
      </c>
      <c r="D28" s="265"/>
      <c r="E28" s="265"/>
      <c r="F28" s="265"/>
      <c r="G28" s="265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271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55" t="s">
        <v>969</v>
      </c>
      <c r="D29" s="256"/>
      <c r="E29" s="256"/>
      <c r="F29" s="256"/>
      <c r="G29" s="256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51"/>
      <c r="Z29" s="151"/>
      <c r="AA29" s="151"/>
      <c r="AB29" s="151"/>
      <c r="AC29" s="151"/>
      <c r="AD29" s="151"/>
      <c r="AE29" s="151"/>
      <c r="AF29" s="151"/>
      <c r="AG29" s="151" t="s">
        <v>195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71">
        <v>11</v>
      </c>
      <c r="B30" s="172" t="s">
        <v>399</v>
      </c>
      <c r="C30" s="181" t="s">
        <v>400</v>
      </c>
      <c r="D30" s="173" t="s">
        <v>305</v>
      </c>
      <c r="E30" s="174">
        <v>1190.24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4">
        <v>0</v>
      </c>
      <c r="O30" s="174">
        <f>ROUND(E30*N30,2)</f>
        <v>0</v>
      </c>
      <c r="P30" s="174">
        <v>0</v>
      </c>
      <c r="Q30" s="174">
        <f>ROUND(E30*P30,2)</f>
        <v>0</v>
      </c>
      <c r="R30" s="176" t="s">
        <v>267</v>
      </c>
      <c r="S30" s="176" t="s">
        <v>190</v>
      </c>
      <c r="T30" s="177" t="s">
        <v>191</v>
      </c>
      <c r="U30" s="161">
        <v>8.9999999999999993E-3</v>
      </c>
      <c r="V30" s="161">
        <f>ROUND(E30*U30,2)</f>
        <v>10.71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944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53" t="s">
        <v>970</v>
      </c>
      <c r="D31" s="254"/>
      <c r="E31" s="254"/>
      <c r="F31" s="254"/>
      <c r="G31" s="254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195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71">
        <v>12</v>
      </c>
      <c r="B32" s="172" t="s">
        <v>971</v>
      </c>
      <c r="C32" s="181" t="s">
        <v>972</v>
      </c>
      <c r="D32" s="173" t="s">
        <v>305</v>
      </c>
      <c r="E32" s="174">
        <v>1074.31</v>
      </c>
      <c r="F32" s="175"/>
      <c r="G32" s="176">
        <f>ROUND(E32*F32,2)</f>
        <v>0</v>
      </c>
      <c r="H32" s="175"/>
      <c r="I32" s="176">
        <f>ROUND(E32*H32,2)</f>
        <v>0</v>
      </c>
      <c r="J32" s="175"/>
      <c r="K32" s="176">
        <f>ROUND(E32*J32,2)</f>
        <v>0</v>
      </c>
      <c r="L32" s="176">
        <v>21</v>
      </c>
      <c r="M32" s="176">
        <f>G32*(1+L32/100)</f>
        <v>0</v>
      </c>
      <c r="N32" s="174">
        <v>0</v>
      </c>
      <c r="O32" s="174">
        <f>ROUND(E32*N32,2)</f>
        <v>0</v>
      </c>
      <c r="P32" s="174">
        <v>0</v>
      </c>
      <c r="Q32" s="174">
        <f>ROUND(E32*P32,2)</f>
        <v>0</v>
      </c>
      <c r="R32" s="176" t="s">
        <v>267</v>
      </c>
      <c r="S32" s="176" t="s">
        <v>190</v>
      </c>
      <c r="T32" s="177" t="s">
        <v>191</v>
      </c>
      <c r="U32" s="161">
        <v>0.20200000000000001</v>
      </c>
      <c r="V32" s="161">
        <f>ROUND(E32*U32,2)</f>
        <v>217.01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944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64" t="s">
        <v>973</v>
      </c>
      <c r="D33" s="265"/>
      <c r="E33" s="265"/>
      <c r="F33" s="265"/>
      <c r="G33" s="265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271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255" t="s">
        <v>974</v>
      </c>
      <c r="D34" s="256"/>
      <c r="E34" s="256"/>
      <c r="F34" s="256"/>
      <c r="G34" s="256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195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1">
        <v>13</v>
      </c>
      <c r="B35" s="172" t="s">
        <v>975</v>
      </c>
      <c r="C35" s="181" t="s">
        <v>976</v>
      </c>
      <c r="D35" s="173" t="s">
        <v>305</v>
      </c>
      <c r="E35" s="174">
        <v>121.29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6" t="s">
        <v>267</v>
      </c>
      <c r="S35" s="176" t="s">
        <v>190</v>
      </c>
      <c r="T35" s="177" t="s">
        <v>191</v>
      </c>
      <c r="U35" s="161">
        <v>1.587</v>
      </c>
      <c r="V35" s="161">
        <f>ROUND(E35*U35,2)</f>
        <v>192.49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944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58"/>
      <c r="B36" s="159"/>
      <c r="C36" s="264" t="s">
        <v>977</v>
      </c>
      <c r="D36" s="265"/>
      <c r="E36" s="265"/>
      <c r="F36" s="265"/>
      <c r="G36" s="265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271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78" t="str">
        <f>C36</f>
        <v>sypaninou z vhodných hornin tř. 1 - 4 nebo materiálem připraveným podél výkopu ve vzdálenosti do 3 m od jeho kraje, pro jakoukoliv hloubku výkopu a jakoukoliv míru zhutnění,</v>
      </c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88">
        <v>14</v>
      </c>
      <c r="B37" s="189" t="s">
        <v>433</v>
      </c>
      <c r="C37" s="197" t="s">
        <v>978</v>
      </c>
      <c r="D37" s="190" t="s">
        <v>305</v>
      </c>
      <c r="E37" s="191">
        <v>1190.24</v>
      </c>
      <c r="F37" s="192"/>
      <c r="G37" s="193">
        <f>ROUND(E37*F37,2)</f>
        <v>0</v>
      </c>
      <c r="H37" s="192"/>
      <c r="I37" s="193">
        <f>ROUND(E37*H37,2)</f>
        <v>0</v>
      </c>
      <c r="J37" s="192"/>
      <c r="K37" s="193">
        <f>ROUND(E37*J37,2)</f>
        <v>0</v>
      </c>
      <c r="L37" s="193">
        <v>21</v>
      </c>
      <c r="M37" s="193">
        <f>G37*(1+L37/100)</f>
        <v>0</v>
      </c>
      <c r="N37" s="191">
        <v>0</v>
      </c>
      <c r="O37" s="191">
        <f>ROUND(E37*N37,2)</f>
        <v>0</v>
      </c>
      <c r="P37" s="191">
        <v>0</v>
      </c>
      <c r="Q37" s="191">
        <f>ROUND(E37*P37,2)</f>
        <v>0</v>
      </c>
      <c r="R37" s="193" t="s">
        <v>267</v>
      </c>
      <c r="S37" s="193" t="s">
        <v>190</v>
      </c>
      <c r="T37" s="194" t="s">
        <v>191</v>
      </c>
      <c r="U37" s="161">
        <v>0</v>
      </c>
      <c r="V37" s="161">
        <f>ROUND(E37*U37,2)</f>
        <v>0</v>
      </c>
      <c r="W37" s="161"/>
      <c r="X37" s="161" t="s">
        <v>268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944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71">
        <v>15</v>
      </c>
      <c r="B38" s="172" t="s">
        <v>979</v>
      </c>
      <c r="C38" s="181" t="s">
        <v>980</v>
      </c>
      <c r="D38" s="173" t="s">
        <v>305</v>
      </c>
      <c r="E38" s="174">
        <v>1080.2</v>
      </c>
      <c r="F38" s="175"/>
      <c r="G38" s="176">
        <f>ROUND(E38*F38,2)</f>
        <v>0</v>
      </c>
      <c r="H38" s="175"/>
      <c r="I38" s="176">
        <f>ROUND(E38*H38,2)</f>
        <v>0</v>
      </c>
      <c r="J38" s="175"/>
      <c r="K38" s="176">
        <f>ROUND(E38*J38,2)</f>
        <v>0</v>
      </c>
      <c r="L38" s="176">
        <v>21</v>
      </c>
      <c r="M38" s="176">
        <f>G38*(1+L38/100)</f>
        <v>0</v>
      </c>
      <c r="N38" s="174">
        <v>1.67</v>
      </c>
      <c r="O38" s="174">
        <f>ROUND(E38*N38,2)</f>
        <v>1803.93</v>
      </c>
      <c r="P38" s="174">
        <v>0</v>
      </c>
      <c r="Q38" s="174">
        <f>ROUND(E38*P38,2)</f>
        <v>0</v>
      </c>
      <c r="R38" s="176" t="s">
        <v>444</v>
      </c>
      <c r="S38" s="176" t="s">
        <v>190</v>
      </c>
      <c r="T38" s="177" t="s">
        <v>191</v>
      </c>
      <c r="U38" s="161">
        <v>0</v>
      </c>
      <c r="V38" s="161">
        <f>ROUND(E38*U38,2)</f>
        <v>0</v>
      </c>
      <c r="W38" s="161"/>
      <c r="X38" s="161" t="s">
        <v>445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981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53" t="s">
        <v>982</v>
      </c>
      <c r="D39" s="254"/>
      <c r="E39" s="254"/>
      <c r="F39" s="254"/>
      <c r="G39" s="254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195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55" t="s">
        <v>983</v>
      </c>
      <c r="D40" s="256"/>
      <c r="E40" s="256"/>
      <c r="F40" s="256"/>
      <c r="G40" s="256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195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55" t="s">
        <v>984</v>
      </c>
      <c r="D41" s="256"/>
      <c r="E41" s="256"/>
      <c r="F41" s="256"/>
      <c r="G41" s="256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195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x14ac:dyDescent="0.2">
      <c r="A42" s="165" t="s">
        <v>185</v>
      </c>
      <c r="B42" s="166" t="s">
        <v>118</v>
      </c>
      <c r="C42" s="180" t="s">
        <v>119</v>
      </c>
      <c r="D42" s="167"/>
      <c r="E42" s="168"/>
      <c r="F42" s="169"/>
      <c r="G42" s="169">
        <f>SUMIF(AG43:AG57,"&lt;&gt;NOR",G43:G57)</f>
        <v>0</v>
      </c>
      <c r="H42" s="169"/>
      <c r="I42" s="169">
        <f>SUM(I43:I57)</f>
        <v>0</v>
      </c>
      <c r="J42" s="169"/>
      <c r="K42" s="169">
        <f>SUM(K43:K57)</f>
        <v>0</v>
      </c>
      <c r="L42" s="169"/>
      <c r="M42" s="169">
        <f>SUM(M43:M57)</f>
        <v>0</v>
      </c>
      <c r="N42" s="168"/>
      <c r="O42" s="168">
        <f>SUM(O43:O57)</f>
        <v>240.13</v>
      </c>
      <c r="P42" s="168"/>
      <c r="Q42" s="168">
        <f>SUM(Q43:Q57)</f>
        <v>0</v>
      </c>
      <c r="R42" s="169"/>
      <c r="S42" s="169"/>
      <c r="T42" s="170"/>
      <c r="U42" s="164"/>
      <c r="V42" s="164">
        <f>SUM(V43:V57)</f>
        <v>258.68</v>
      </c>
      <c r="W42" s="164"/>
      <c r="X42" s="164"/>
      <c r="AG42" t="s">
        <v>186</v>
      </c>
    </row>
    <row r="43" spans="1:60" outlineLevel="1" x14ac:dyDescent="0.2">
      <c r="A43" s="171">
        <v>16</v>
      </c>
      <c r="B43" s="172" t="s">
        <v>533</v>
      </c>
      <c r="C43" s="181" t="s">
        <v>534</v>
      </c>
      <c r="D43" s="173" t="s">
        <v>305</v>
      </c>
      <c r="E43" s="174">
        <v>16.190000000000001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1.8907700000000001</v>
      </c>
      <c r="O43" s="174">
        <f>ROUND(E43*N43,2)</f>
        <v>30.61</v>
      </c>
      <c r="P43" s="174">
        <v>0</v>
      </c>
      <c r="Q43" s="174">
        <f>ROUND(E43*P43,2)</f>
        <v>0</v>
      </c>
      <c r="R43" s="176" t="s">
        <v>535</v>
      </c>
      <c r="S43" s="176" t="s">
        <v>190</v>
      </c>
      <c r="T43" s="177" t="s">
        <v>191</v>
      </c>
      <c r="U43" s="161">
        <v>1.3169999999999999</v>
      </c>
      <c r="V43" s="161">
        <f>ROUND(E43*U43,2)</f>
        <v>21.32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944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64" t="s">
        <v>536</v>
      </c>
      <c r="D44" s="265"/>
      <c r="E44" s="265"/>
      <c r="F44" s="265"/>
      <c r="G44" s="265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271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33.75" outlineLevel="1" x14ac:dyDescent="0.2">
      <c r="A45" s="171">
        <v>17</v>
      </c>
      <c r="B45" s="172" t="s">
        <v>541</v>
      </c>
      <c r="C45" s="181" t="s">
        <v>985</v>
      </c>
      <c r="D45" s="173" t="s">
        <v>305</v>
      </c>
      <c r="E45" s="174">
        <v>5.89</v>
      </c>
      <c r="F45" s="175"/>
      <c r="G45" s="176">
        <f>ROUND(E45*F45,2)</f>
        <v>0</v>
      </c>
      <c r="H45" s="175"/>
      <c r="I45" s="176">
        <f>ROUND(E45*H45,2)</f>
        <v>0</v>
      </c>
      <c r="J45" s="175"/>
      <c r="K45" s="176">
        <f>ROUND(E45*J45,2)</f>
        <v>0</v>
      </c>
      <c r="L45" s="176">
        <v>21</v>
      </c>
      <c r="M45" s="176">
        <f>G45*(1+L45/100)</f>
        <v>0</v>
      </c>
      <c r="N45" s="174">
        <v>2.5</v>
      </c>
      <c r="O45" s="174">
        <f>ROUND(E45*N45,2)</f>
        <v>14.73</v>
      </c>
      <c r="P45" s="174">
        <v>0</v>
      </c>
      <c r="Q45" s="174">
        <f>ROUND(E45*P45,2)</f>
        <v>0</v>
      </c>
      <c r="R45" s="176" t="s">
        <v>535</v>
      </c>
      <c r="S45" s="176" t="s">
        <v>190</v>
      </c>
      <c r="T45" s="177" t="s">
        <v>191</v>
      </c>
      <c r="U45" s="161">
        <v>1.4490000000000001</v>
      </c>
      <c r="V45" s="161">
        <f>ROUND(E45*U45,2)</f>
        <v>8.5299999999999994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269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64" t="s">
        <v>543</v>
      </c>
      <c r="D46" s="265"/>
      <c r="E46" s="265"/>
      <c r="F46" s="265"/>
      <c r="G46" s="265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271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33.75" outlineLevel="1" x14ac:dyDescent="0.2">
      <c r="A47" s="171">
        <v>18</v>
      </c>
      <c r="B47" s="172" t="s">
        <v>541</v>
      </c>
      <c r="C47" s="181" t="s">
        <v>985</v>
      </c>
      <c r="D47" s="173" t="s">
        <v>305</v>
      </c>
      <c r="E47" s="174">
        <v>21.59</v>
      </c>
      <c r="F47" s="175"/>
      <c r="G47" s="176">
        <f>ROUND(E47*F47,2)</f>
        <v>0</v>
      </c>
      <c r="H47" s="175"/>
      <c r="I47" s="176">
        <f>ROUND(E47*H47,2)</f>
        <v>0</v>
      </c>
      <c r="J47" s="175"/>
      <c r="K47" s="176">
        <f>ROUND(E47*J47,2)</f>
        <v>0</v>
      </c>
      <c r="L47" s="176">
        <v>21</v>
      </c>
      <c r="M47" s="176">
        <f>G47*(1+L47/100)</f>
        <v>0</v>
      </c>
      <c r="N47" s="174">
        <v>2.5</v>
      </c>
      <c r="O47" s="174">
        <f>ROUND(E47*N47,2)</f>
        <v>53.98</v>
      </c>
      <c r="P47" s="174">
        <v>0</v>
      </c>
      <c r="Q47" s="174">
        <f>ROUND(E47*P47,2)</f>
        <v>0</v>
      </c>
      <c r="R47" s="176" t="s">
        <v>535</v>
      </c>
      <c r="S47" s="176" t="s">
        <v>190</v>
      </c>
      <c r="T47" s="177" t="s">
        <v>191</v>
      </c>
      <c r="U47" s="161">
        <v>1.4490000000000001</v>
      </c>
      <c r="V47" s="161">
        <f>ROUND(E47*U47,2)</f>
        <v>31.28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944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264" t="s">
        <v>543</v>
      </c>
      <c r="D48" s="265"/>
      <c r="E48" s="265"/>
      <c r="F48" s="265"/>
      <c r="G48" s="265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51"/>
      <c r="Z48" s="151"/>
      <c r="AA48" s="151"/>
      <c r="AB48" s="151"/>
      <c r="AC48" s="151"/>
      <c r="AD48" s="151"/>
      <c r="AE48" s="151"/>
      <c r="AF48" s="151"/>
      <c r="AG48" s="151" t="s">
        <v>271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255" t="s">
        <v>986</v>
      </c>
      <c r="D49" s="256"/>
      <c r="E49" s="256"/>
      <c r="F49" s="256"/>
      <c r="G49" s="256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195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33.75" outlineLevel="1" x14ac:dyDescent="0.2">
      <c r="A50" s="171">
        <v>19</v>
      </c>
      <c r="B50" s="172" t="s">
        <v>987</v>
      </c>
      <c r="C50" s="181" t="s">
        <v>988</v>
      </c>
      <c r="D50" s="173" t="s">
        <v>305</v>
      </c>
      <c r="E50" s="174">
        <v>23.1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2.5</v>
      </c>
      <c r="O50" s="174">
        <f>ROUND(E50*N50,2)</f>
        <v>57.75</v>
      </c>
      <c r="P50" s="174">
        <v>0</v>
      </c>
      <c r="Q50" s="174">
        <f>ROUND(E50*P50,2)</f>
        <v>0</v>
      </c>
      <c r="R50" s="176" t="s">
        <v>535</v>
      </c>
      <c r="S50" s="176" t="s">
        <v>190</v>
      </c>
      <c r="T50" s="177" t="s">
        <v>191</v>
      </c>
      <c r="U50" s="161">
        <v>1.365</v>
      </c>
      <c r="V50" s="161">
        <f>ROUND(E50*U50,2)</f>
        <v>31.53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944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64" t="s">
        <v>543</v>
      </c>
      <c r="D51" s="265"/>
      <c r="E51" s="265"/>
      <c r="F51" s="265"/>
      <c r="G51" s="265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271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 x14ac:dyDescent="0.2">
      <c r="A52" s="171">
        <v>20</v>
      </c>
      <c r="B52" s="172" t="s">
        <v>989</v>
      </c>
      <c r="C52" s="181" t="s">
        <v>990</v>
      </c>
      <c r="D52" s="173" t="s">
        <v>266</v>
      </c>
      <c r="E52" s="174">
        <v>117.48</v>
      </c>
      <c r="F52" s="175"/>
      <c r="G52" s="176">
        <f>ROUND(E52*F52,2)</f>
        <v>0</v>
      </c>
      <c r="H52" s="175"/>
      <c r="I52" s="176">
        <f>ROUND(E52*H52,2)</f>
        <v>0</v>
      </c>
      <c r="J52" s="175"/>
      <c r="K52" s="176">
        <f>ROUND(E52*J52,2)</f>
        <v>0</v>
      </c>
      <c r="L52" s="176">
        <v>21</v>
      </c>
      <c r="M52" s="176">
        <f>G52*(1+L52/100)</f>
        <v>0</v>
      </c>
      <c r="N52" s="174">
        <v>4.4099999999999999E-3</v>
      </c>
      <c r="O52" s="174">
        <f>ROUND(E52*N52,2)</f>
        <v>0.52</v>
      </c>
      <c r="P52" s="174">
        <v>0</v>
      </c>
      <c r="Q52" s="174">
        <f>ROUND(E52*P52,2)</f>
        <v>0</v>
      </c>
      <c r="R52" s="176" t="s">
        <v>535</v>
      </c>
      <c r="S52" s="176" t="s">
        <v>190</v>
      </c>
      <c r="T52" s="177" t="s">
        <v>191</v>
      </c>
      <c r="U52" s="161">
        <v>0.82099999999999995</v>
      </c>
      <c r="V52" s="161">
        <f>ROUND(E52*U52,2)</f>
        <v>96.45</v>
      </c>
      <c r="W52" s="161"/>
      <c r="X52" s="161" t="s">
        <v>268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944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64" t="s">
        <v>536</v>
      </c>
      <c r="D53" s="265"/>
      <c r="E53" s="265"/>
      <c r="F53" s="265"/>
      <c r="G53" s="265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271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55" t="s">
        <v>991</v>
      </c>
      <c r="D54" s="256"/>
      <c r="E54" s="256"/>
      <c r="F54" s="256"/>
      <c r="G54" s="256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195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71">
        <v>21</v>
      </c>
      <c r="B55" s="172" t="s">
        <v>681</v>
      </c>
      <c r="C55" s="181" t="s">
        <v>992</v>
      </c>
      <c r="D55" s="173" t="s">
        <v>305</v>
      </c>
      <c r="E55" s="174">
        <v>32.64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4">
        <v>2.5249999999999999</v>
      </c>
      <c r="O55" s="174">
        <f>ROUND(E55*N55,2)</f>
        <v>82.42</v>
      </c>
      <c r="P55" s="174">
        <v>0</v>
      </c>
      <c r="Q55" s="174">
        <f>ROUND(E55*P55,2)</f>
        <v>0</v>
      </c>
      <c r="R55" s="176" t="s">
        <v>535</v>
      </c>
      <c r="S55" s="176" t="s">
        <v>190</v>
      </c>
      <c r="T55" s="177" t="s">
        <v>191</v>
      </c>
      <c r="U55" s="161">
        <v>1.3029999999999999</v>
      </c>
      <c r="V55" s="161">
        <f>ROUND(E55*U55,2)</f>
        <v>42.53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944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64" t="s">
        <v>543</v>
      </c>
      <c r="D56" s="265"/>
      <c r="E56" s="265"/>
      <c r="F56" s="265"/>
      <c r="G56" s="265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271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88">
        <v>22</v>
      </c>
      <c r="B57" s="189" t="s">
        <v>686</v>
      </c>
      <c r="C57" s="197" t="s">
        <v>687</v>
      </c>
      <c r="D57" s="190" t="s">
        <v>266</v>
      </c>
      <c r="E57" s="191">
        <v>28.08</v>
      </c>
      <c r="F57" s="192"/>
      <c r="G57" s="193">
        <f>ROUND(E57*F57,2)</f>
        <v>0</v>
      </c>
      <c r="H57" s="192"/>
      <c r="I57" s="193">
        <f>ROUND(E57*H57,2)</f>
        <v>0</v>
      </c>
      <c r="J57" s="192"/>
      <c r="K57" s="193">
        <f>ROUND(E57*J57,2)</f>
        <v>0</v>
      </c>
      <c r="L57" s="193">
        <v>21</v>
      </c>
      <c r="M57" s="193">
        <f>G57*(1+L57/100)</f>
        <v>0</v>
      </c>
      <c r="N57" s="191">
        <v>4.1799999999999997E-3</v>
      </c>
      <c r="O57" s="191">
        <f>ROUND(E57*N57,2)</f>
        <v>0.12</v>
      </c>
      <c r="P57" s="191">
        <v>0</v>
      </c>
      <c r="Q57" s="191">
        <f>ROUND(E57*P57,2)</f>
        <v>0</v>
      </c>
      <c r="R57" s="193" t="s">
        <v>535</v>
      </c>
      <c r="S57" s="193" t="s">
        <v>190</v>
      </c>
      <c r="T57" s="194" t="s">
        <v>191</v>
      </c>
      <c r="U57" s="161">
        <v>0.96299999999999997</v>
      </c>
      <c r="V57" s="161">
        <f>ROUND(E57*U57,2)</f>
        <v>27.04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944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x14ac:dyDescent="0.2">
      <c r="A58" s="165" t="s">
        <v>185</v>
      </c>
      <c r="B58" s="166" t="s">
        <v>128</v>
      </c>
      <c r="C58" s="180" t="s">
        <v>129</v>
      </c>
      <c r="D58" s="167"/>
      <c r="E58" s="168"/>
      <c r="F58" s="169"/>
      <c r="G58" s="169">
        <f>SUMIF(AG59:AG119,"&lt;&gt;NOR",G59:G119)</f>
        <v>0</v>
      </c>
      <c r="H58" s="169"/>
      <c r="I58" s="169">
        <f>SUM(I59:I119)</f>
        <v>0</v>
      </c>
      <c r="J58" s="169"/>
      <c r="K58" s="169">
        <f>SUM(K59:K119)</f>
        <v>0</v>
      </c>
      <c r="L58" s="169"/>
      <c r="M58" s="169">
        <f>SUM(M59:M119)</f>
        <v>0</v>
      </c>
      <c r="N58" s="168"/>
      <c r="O58" s="168">
        <f>SUM(O59:O119)</f>
        <v>343.58</v>
      </c>
      <c r="P58" s="168"/>
      <c r="Q58" s="168">
        <f>SUM(Q59:Q119)</f>
        <v>0</v>
      </c>
      <c r="R58" s="169"/>
      <c r="S58" s="169"/>
      <c r="T58" s="170"/>
      <c r="U58" s="164"/>
      <c r="V58" s="164">
        <f>SUM(V59:V119)</f>
        <v>1448.4199999999998</v>
      </c>
      <c r="W58" s="164"/>
      <c r="X58" s="164"/>
      <c r="AG58" t="s">
        <v>186</v>
      </c>
    </row>
    <row r="59" spans="1:60" ht="22.5" outlineLevel="1" x14ac:dyDescent="0.2">
      <c r="A59" s="171">
        <v>23</v>
      </c>
      <c r="B59" s="172" t="s">
        <v>993</v>
      </c>
      <c r="C59" s="181" t="s">
        <v>994</v>
      </c>
      <c r="D59" s="173" t="s">
        <v>296</v>
      </c>
      <c r="E59" s="174">
        <v>135</v>
      </c>
      <c r="F59" s="175"/>
      <c r="G59" s="176">
        <f>ROUND(E59*F59,2)</f>
        <v>0</v>
      </c>
      <c r="H59" s="175"/>
      <c r="I59" s="176">
        <f>ROUND(E59*H59,2)</f>
        <v>0</v>
      </c>
      <c r="J59" s="175"/>
      <c r="K59" s="176">
        <f>ROUND(E59*J59,2)</f>
        <v>0</v>
      </c>
      <c r="L59" s="176">
        <v>21</v>
      </c>
      <c r="M59" s="176">
        <f>G59*(1+L59/100)</f>
        <v>0</v>
      </c>
      <c r="N59" s="174">
        <v>1.0000000000000001E-5</v>
      </c>
      <c r="O59" s="174">
        <f>ROUND(E59*N59,2)</f>
        <v>0</v>
      </c>
      <c r="P59" s="174">
        <v>0</v>
      </c>
      <c r="Q59" s="174">
        <f>ROUND(E59*P59,2)</f>
        <v>0</v>
      </c>
      <c r="R59" s="176" t="s">
        <v>535</v>
      </c>
      <c r="S59" s="176" t="s">
        <v>190</v>
      </c>
      <c r="T59" s="177" t="s">
        <v>191</v>
      </c>
      <c r="U59" s="161">
        <v>0.97399999999999998</v>
      </c>
      <c r="V59" s="161">
        <f>ROUND(E59*U59,2)</f>
        <v>131.49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944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64" t="s">
        <v>995</v>
      </c>
      <c r="D60" s="265"/>
      <c r="E60" s="265"/>
      <c r="F60" s="265"/>
      <c r="G60" s="265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271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71">
        <v>24</v>
      </c>
      <c r="B61" s="172" t="s">
        <v>996</v>
      </c>
      <c r="C61" s="181" t="s">
        <v>997</v>
      </c>
      <c r="D61" s="173" t="s">
        <v>296</v>
      </c>
      <c r="E61" s="174">
        <v>58</v>
      </c>
      <c r="F61" s="175"/>
      <c r="G61" s="176">
        <f>ROUND(E61*F61,2)</f>
        <v>0</v>
      </c>
      <c r="H61" s="175"/>
      <c r="I61" s="176">
        <f>ROUND(E61*H61,2)</f>
        <v>0</v>
      </c>
      <c r="J61" s="175"/>
      <c r="K61" s="176">
        <f>ROUND(E61*J61,2)</f>
        <v>0</v>
      </c>
      <c r="L61" s="176">
        <v>21</v>
      </c>
      <c r="M61" s="176">
        <f>G61*(1+L61/100)</f>
        <v>0</v>
      </c>
      <c r="N61" s="174">
        <v>2.4379999999999999E-2</v>
      </c>
      <c r="O61" s="174">
        <f>ROUND(E61*N61,2)</f>
        <v>1.41</v>
      </c>
      <c r="P61" s="174">
        <v>0</v>
      </c>
      <c r="Q61" s="174">
        <f>ROUND(E61*P61,2)</f>
        <v>0</v>
      </c>
      <c r="R61" s="176" t="s">
        <v>535</v>
      </c>
      <c r="S61" s="176" t="s">
        <v>190</v>
      </c>
      <c r="T61" s="177" t="s">
        <v>191</v>
      </c>
      <c r="U61" s="161">
        <v>0.35399999999999998</v>
      </c>
      <c r="V61" s="161">
        <f>ROUND(E61*U61,2)</f>
        <v>20.53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944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264" t="s">
        <v>636</v>
      </c>
      <c r="D62" s="265"/>
      <c r="E62" s="265"/>
      <c r="F62" s="265"/>
      <c r="G62" s="265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271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71">
        <v>25</v>
      </c>
      <c r="B63" s="172" t="s">
        <v>998</v>
      </c>
      <c r="C63" s="181" t="s">
        <v>999</v>
      </c>
      <c r="D63" s="173" t="s">
        <v>283</v>
      </c>
      <c r="E63" s="174">
        <v>1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4">
        <v>0.2132</v>
      </c>
      <c r="O63" s="174">
        <f>ROUND(E63*N63,2)</f>
        <v>0.21</v>
      </c>
      <c r="P63" s="174">
        <v>0</v>
      </c>
      <c r="Q63" s="174">
        <f>ROUND(E63*P63,2)</f>
        <v>0</v>
      </c>
      <c r="R63" s="176" t="s">
        <v>535</v>
      </c>
      <c r="S63" s="176" t="s">
        <v>190</v>
      </c>
      <c r="T63" s="177" t="s">
        <v>191</v>
      </c>
      <c r="U63" s="161">
        <v>3.9209999999999998</v>
      </c>
      <c r="V63" s="161">
        <f>ROUND(E63*U63,2)</f>
        <v>3.92</v>
      </c>
      <c r="W63" s="161"/>
      <c r="X63" s="161" t="s">
        <v>268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944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22.5" outlineLevel="1" x14ac:dyDescent="0.2">
      <c r="A64" s="158"/>
      <c r="B64" s="159"/>
      <c r="C64" s="264" t="s">
        <v>1000</v>
      </c>
      <c r="D64" s="265"/>
      <c r="E64" s="265"/>
      <c r="F64" s="265"/>
      <c r="G64" s="265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271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78" t="str">
        <f>C64</f>
        <v>na potrubí betonovém a železobetonovém, odsekání kameninové trouby na útes, vysekání otvorů v betonových nebo železobetonových troubách a obetonování potrubí v místě osazení útesu,</v>
      </c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1">
        <v>26</v>
      </c>
      <c r="B65" s="172" t="s">
        <v>1001</v>
      </c>
      <c r="C65" s="181" t="s">
        <v>1002</v>
      </c>
      <c r="D65" s="173" t="s">
        <v>296</v>
      </c>
      <c r="E65" s="174">
        <v>6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4">
        <v>1.0000000000000001E-5</v>
      </c>
      <c r="O65" s="174">
        <f>ROUND(E65*N65,2)</f>
        <v>0</v>
      </c>
      <c r="P65" s="174">
        <v>0</v>
      </c>
      <c r="Q65" s="174">
        <f>ROUND(E65*P65,2)</f>
        <v>0</v>
      </c>
      <c r="R65" s="176" t="s">
        <v>535</v>
      </c>
      <c r="S65" s="176" t="s">
        <v>190</v>
      </c>
      <c r="T65" s="177" t="s">
        <v>191</v>
      </c>
      <c r="U65" s="161">
        <v>9.7000000000000003E-2</v>
      </c>
      <c r="V65" s="161">
        <f>ROUND(E65*U65,2)</f>
        <v>0.57999999999999996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944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64" t="s">
        <v>995</v>
      </c>
      <c r="D66" s="265"/>
      <c r="E66" s="265"/>
      <c r="F66" s="265"/>
      <c r="G66" s="265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271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2.5" outlineLevel="1" x14ac:dyDescent="0.2">
      <c r="A67" s="171">
        <v>27</v>
      </c>
      <c r="B67" s="172" t="s">
        <v>656</v>
      </c>
      <c r="C67" s="181" t="s">
        <v>657</v>
      </c>
      <c r="D67" s="173" t="s">
        <v>296</v>
      </c>
      <c r="E67" s="174">
        <v>120</v>
      </c>
      <c r="F67" s="175"/>
      <c r="G67" s="176">
        <f>ROUND(E67*F67,2)</f>
        <v>0</v>
      </c>
      <c r="H67" s="175"/>
      <c r="I67" s="176">
        <f>ROUND(E67*H67,2)</f>
        <v>0</v>
      </c>
      <c r="J67" s="175"/>
      <c r="K67" s="176">
        <f>ROUND(E67*J67,2)</f>
        <v>0</v>
      </c>
      <c r="L67" s="176">
        <v>21</v>
      </c>
      <c r="M67" s="176">
        <f>G67*(1+L67/100)</f>
        <v>0</v>
      </c>
      <c r="N67" s="174">
        <v>0</v>
      </c>
      <c r="O67" s="174">
        <f>ROUND(E67*N67,2)</f>
        <v>0</v>
      </c>
      <c r="P67" s="174">
        <v>0</v>
      </c>
      <c r="Q67" s="174">
        <f>ROUND(E67*P67,2)</f>
        <v>0</v>
      </c>
      <c r="R67" s="176" t="s">
        <v>535</v>
      </c>
      <c r="S67" s="176" t="s">
        <v>190</v>
      </c>
      <c r="T67" s="177" t="s">
        <v>191</v>
      </c>
      <c r="U67" s="161">
        <v>5.8999999999999997E-2</v>
      </c>
      <c r="V67" s="161">
        <f>ROUND(E67*U67,2)</f>
        <v>7.08</v>
      </c>
      <c r="W67" s="161"/>
      <c r="X67" s="161" t="s">
        <v>268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944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264" t="s">
        <v>658</v>
      </c>
      <c r="D68" s="265"/>
      <c r="E68" s="265"/>
      <c r="F68" s="265"/>
      <c r="G68" s="265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51"/>
      <c r="Z68" s="151"/>
      <c r="AA68" s="151"/>
      <c r="AB68" s="151"/>
      <c r="AC68" s="151"/>
      <c r="AD68" s="151"/>
      <c r="AE68" s="151"/>
      <c r="AF68" s="151"/>
      <c r="AG68" s="151" t="s">
        <v>271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ht="22.5" outlineLevel="1" x14ac:dyDescent="0.2">
      <c r="A69" s="171">
        <v>28</v>
      </c>
      <c r="B69" s="172" t="s">
        <v>1003</v>
      </c>
      <c r="C69" s="181" t="s">
        <v>1004</v>
      </c>
      <c r="D69" s="173" t="s">
        <v>296</v>
      </c>
      <c r="E69" s="174">
        <v>73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4">
        <v>0</v>
      </c>
      <c r="O69" s="174">
        <f>ROUND(E69*N69,2)</f>
        <v>0</v>
      </c>
      <c r="P69" s="174">
        <v>0</v>
      </c>
      <c r="Q69" s="174">
        <f>ROUND(E69*P69,2)</f>
        <v>0</v>
      </c>
      <c r="R69" s="176" t="s">
        <v>535</v>
      </c>
      <c r="S69" s="176" t="s">
        <v>190</v>
      </c>
      <c r="T69" s="177" t="s">
        <v>191</v>
      </c>
      <c r="U69" s="161">
        <v>7.9000000000000001E-2</v>
      </c>
      <c r="V69" s="161">
        <f>ROUND(E69*U69,2)</f>
        <v>5.77</v>
      </c>
      <c r="W69" s="161"/>
      <c r="X69" s="161" t="s">
        <v>268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944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64" t="s">
        <v>658</v>
      </c>
      <c r="D70" s="265"/>
      <c r="E70" s="265"/>
      <c r="F70" s="265"/>
      <c r="G70" s="265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271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33.75" outlineLevel="1" x14ac:dyDescent="0.2">
      <c r="A71" s="171">
        <v>29</v>
      </c>
      <c r="B71" s="172" t="s">
        <v>1005</v>
      </c>
      <c r="C71" s="181" t="s">
        <v>1006</v>
      </c>
      <c r="D71" s="173" t="s">
        <v>1007</v>
      </c>
      <c r="E71" s="174">
        <v>9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4">
        <v>1.2999999999999999E-4</v>
      </c>
      <c r="O71" s="174">
        <f>ROUND(E71*N71,2)</f>
        <v>0</v>
      </c>
      <c r="P71" s="174">
        <v>0</v>
      </c>
      <c r="Q71" s="174">
        <f>ROUND(E71*P71,2)</f>
        <v>0</v>
      </c>
      <c r="R71" s="176" t="s">
        <v>535</v>
      </c>
      <c r="S71" s="176" t="s">
        <v>190</v>
      </c>
      <c r="T71" s="177" t="s">
        <v>191</v>
      </c>
      <c r="U71" s="161">
        <v>6.2</v>
      </c>
      <c r="V71" s="161">
        <f>ROUND(E71*U71,2)</f>
        <v>55.8</v>
      </c>
      <c r="W71" s="161"/>
      <c r="X71" s="161" t="s">
        <v>268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944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64" t="s">
        <v>658</v>
      </c>
      <c r="D72" s="265"/>
      <c r="E72" s="265"/>
      <c r="F72" s="265"/>
      <c r="G72" s="265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271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ht="33.75" outlineLevel="1" x14ac:dyDescent="0.2">
      <c r="A73" s="171">
        <v>30</v>
      </c>
      <c r="B73" s="172" t="s">
        <v>1008</v>
      </c>
      <c r="C73" s="181" t="s">
        <v>1009</v>
      </c>
      <c r="D73" s="173" t="s">
        <v>1007</v>
      </c>
      <c r="E73" s="174">
        <v>9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4">
        <v>1.7000000000000001E-4</v>
      </c>
      <c r="O73" s="174">
        <f>ROUND(E73*N73,2)</f>
        <v>0</v>
      </c>
      <c r="P73" s="174">
        <v>0</v>
      </c>
      <c r="Q73" s="174">
        <f>ROUND(E73*P73,2)</f>
        <v>0</v>
      </c>
      <c r="R73" s="176" t="s">
        <v>535</v>
      </c>
      <c r="S73" s="176" t="s">
        <v>190</v>
      </c>
      <c r="T73" s="177" t="s">
        <v>191</v>
      </c>
      <c r="U73" s="161">
        <v>7.1</v>
      </c>
      <c r="V73" s="161">
        <f>ROUND(E73*U73,2)</f>
        <v>63.9</v>
      </c>
      <c r="W73" s="161"/>
      <c r="X73" s="161" t="s">
        <v>268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944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264" t="s">
        <v>658</v>
      </c>
      <c r="D74" s="265"/>
      <c r="E74" s="265"/>
      <c r="F74" s="265"/>
      <c r="G74" s="265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51"/>
      <c r="Z74" s="151"/>
      <c r="AA74" s="151"/>
      <c r="AB74" s="151"/>
      <c r="AC74" s="151"/>
      <c r="AD74" s="151"/>
      <c r="AE74" s="151"/>
      <c r="AF74" s="151"/>
      <c r="AG74" s="151" t="s">
        <v>271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33.75" outlineLevel="1" x14ac:dyDescent="0.2">
      <c r="A75" s="171">
        <v>31</v>
      </c>
      <c r="B75" s="172" t="s">
        <v>1010</v>
      </c>
      <c r="C75" s="181" t="s">
        <v>1011</v>
      </c>
      <c r="D75" s="173" t="s">
        <v>305</v>
      </c>
      <c r="E75" s="174">
        <v>34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4">
        <v>2.5510999999999999</v>
      </c>
      <c r="O75" s="174">
        <f>ROUND(E75*N75,2)</f>
        <v>86.74</v>
      </c>
      <c r="P75" s="174">
        <v>0</v>
      </c>
      <c r="Q75" s="174">
        <f>ROUND(E75*P75,2)</f>
        <v>0</v>
      </c>
      <c r="R75" s="176" t="s">
        <v>535</v>
      </c>
      <c r="S75" s="176" t="s">
        <v>190</v>
      </c>
      <c r="T75" s="177" t="s">
        <v>191</v>
      </c>
      <c r="U75" s="161">
        <v>1.8320000000000001</v>
      </c>
      <c r="V75" s="161">
        <f>ROUND(E75*U75,2)</f>
        <v>62.29</v>
      </c>
      <c r="W75" s="161"/>
      <c r="X75" s="161" t="s">
        <v>268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944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64" t="s">
        <v>1012</v>
      </c>
      <c r="D76" s="265"/>
      <c r="E76" s="265"/>
      <c r="F76" s="265"/>
      <c r="G76" s="265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51"/>
      <c r="Z76" s="151"/>
      <c r="AA76" s="151"/>
      <c r="AB76" s="151"/>
      <c r="AC76" s="151"/>
      <c r="AD76" s="151"/>
      <c r="AE76" s="151"/>
      <c r="AF76" s="151"/>
      <c r="AG76" s="151" t="s">
        <v>271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71">
        <v>32</v>
      </c>
      <c r="B77" s="172" t="s">
        <v>1013</v>
      </c>
      <c r="C77" s="181" t="s">
        <v>1014</v>
      </c>
      <c r="D77" s="173" t="s">
        <v>305</v>
      </c>
      <c r="E77" s="174">
        <v>34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4">
        <v>0</v>
      </c>
      <c r="O77" s="174">
        <f>ROUND(E77*N77,2)</f>
        <v>0</v>
      </c>
      <c r="P77" s="174">
        <v>0</v>
      </c>
      <c r="Q77" s="174">
        <f>ROUND(E77*P77,2)</f>
        <v>0</v>
      </c>
      <c r="R77" s="176" t="s">
        <v>535</v>
      </c>
      <c r="S77" s="176" t="s">
        <v>190</v>
      </c>
      <c r="T77" s="177" t="s">
        <v>191</v>
      </c>
      <c r="U77" s="161">
        <v>0.35699999999999998</v>
      </c>
      <c r="V77" s="161">
        <f>ROUND(E77*U77,2)</f>
        <v>12.14</v>
      </c>
      <c r="W77" s="161"/>
      <c r="X77" s="161" t="s">
        <v>268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944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64" t="s">
        <v>1012</v>
      </c>
      <c r="D78" s="265"/>
      <c r="E78" s="265"/>
      <c r="F78" s="265"/>
      <c r="G78" s="265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51"/>
      <c r="Z78" s="151"/>
      <c r="AA78" s="151"/>
      <c r="AB78" s="151"/>
      <c r="AC78" s="151"/>
      <c r="AD78" s="151"/>
      <c r="AE78" s="151"/>
      <c r="AF78" s="151"/>
      <c r="AG78" s="151" t="s">
        <v>271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45" outlineLevel="1" x14ac:dyDescent="0.2">
      <c r="A79" s="171">
        <v>33</v>
      </c>
      <c r="B79" s="172" t="s">
        <v>1015</v>
      </c>
      <c r="C79" s="181" t="s">
        <v>1016</v>
      </c>
      <c r="D79" s="173" t="s">
        <v>305</v>
      </c>
      <c r="E79" s="174">
        <v>14.74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4">
        <v>2.5499999999999998</v>
      </c>
      <c r="O79" s="174">
        <f>ROUND(E79*N79,2)</f>
        <v>37.590000000000003</v>
      </c>
      <c r="P79" s="174">
        <v>0</v>
      </c>
      <c r="Q79" s="174">
        <f>ROUND(E79*P79,2)</f>
        <v>0</v>
      </c>
      <c r="R79" s="176" t="s">
        <v>535</v>
      </c>
      <c r="S79" s="176" t="s">
        <v>190</v>
      </c>
      <c r="T79" s="177" t="s">
        <v>191</v>
      </c>
      <c r="U79" s="161">
        <v>2.5089999999999999</v>
      </c>
      <c r="V79" s="161">
        <f>ROUND(E79*U79,2)</f>
        <v>36.979999999999997</v>
      </c>
      <c r="W79" s="161"/>
      <c r="X79" s="161" t="s">
        <v>268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269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264" t="s">
        <v>1012</v>
      </c>
      <c r="D80" s="265"/>
      <c r="E80" s="265"/>
      <c r="F80" s="265"/>
      <c r="G80" s="265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271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45" outlineLevel="1" x14ac:dyDescent="0.2">
      <c r="A81" s="171">
        <v>34</v>
      </c>
      <c r="B81" s="172" t="s">
        <v>1015</v>
      </c>
      <c r="C81" s="181" t="s">
        <v>1016</v>
      </c>
      <c r="D81" s="173" t="s">
        <v>305</v>
      </c>
      <c r="E81" s="174">
        <v>14.74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4">
        <v>2.5499999999999998</v>
      </c>
      <c r="O81" s="174">
        <f>ROUND(E81*N81,2)</f>
        <v>37.590000000000003</v>
      </c>
      <c r="P81" s="174">
        <v>0</v>
      </c>
      <c r="Q81" s="174">
        <f>ROUND(E81*P81,2)</f>
        <v>0</v>
      </c>
      <c r="R81" s="176" t="s">
        <v>535</v>
      </c>
      <c r="S81" s="176" t="s">
        <v>190</v>
      </c>
      <c r="T81" s="177" t="s">
        <v>191</v>
      </c>
      <c r="U81" s="161">
        <v>2.5089999999999999</v>
      </c>
      <c r="V81" s="161">
        <f>ROUND(E81*U81,2)</f>
        <v>36.979999999999997</v>
      </c>
      <c r="W81" s="161"/>
      <c r="X81" s="161" t="s">
        <v>268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944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264" t="s">
        <v>1012</v>
      </c>
      <c r="D82" s="265"/>
      <c r="E82" s="265"/>
      <c r="F82" s="265"/>
      <c r="G82" s="265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271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45" outlineLevel="1" x14ac:dyDescent="0.2">
      <c r="A83" s="171">
        <v>35</v>
      </c>
      <c r="B83" s="172" t="s">
        <v>1017</v>
      </c>
      <c r="C83" s="181" t="s">
        <v>1018</v>
      </c>
      <c r="D83" s="173" t="s">
        <v>283</v>
      </c>
      <c r="E83" s="174">
        <v>14</v>
      </c>
      <c r="F83" s="175"/>
      <c r="G83" s="176">
        <f>ROUND(E83*F83,2)</f>
        <v>0</v>
      </c>
      <c r="H83" s="175"/>
      <c r="I83" s="176">
        <f>ROUND(E83*H83,2)</f>
        <v>0</v>
      </c>
      <c r="J83" s="175"/>
      <c r="K83" s="176">
        <f>ROUND(E83*J83,2)</f>
        <v>0</v>
      </c>
      <c r="L83" s="176">
        <v>21</v>
      </c>
      <c r="M83" s="176">
        <f>G83*(1+L83/100)</f>
        <v>0</v>
      </c>
      <c r="N83" s="174">
        <v>2.2171099999999999</v>
      </c>
      <c r="O83" s="174">
        <f>ROUND(E83*N83,2)</f>
        <v>31.04</v>
      </c>
      <c r="P83" s="174">
        <v>0</v>
      </c>
      <c r="Q83" s="174">
        <f>ROUND(E83*P83,2)</f>
        <v>0</v>
      </c>
      <c r="R83" s="176" t="s">
        <v>535</v>
      </c>
      <c r="S83" s="176" t="s">
        <v>190</v>
      </c>
      <c r="T83" s="177" t="s">
        <v>191</v>
      </c>
      <c r="U83" s="161">
        <v>21.292000000000002</v>
      </c>
      <c r="V83" s="161">
        <f>ROUND(E83*U83,2)</f>
        <v>298.08999999999997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944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64" t="s">
        <v>1019</v>
      </c>
      <c r="D84" s="265"/>
      <c r="E84" s="265"/>
      <c r="F84" s="265"/>
      <c r="G84" s="265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51"/>
      <c r="Z84" s="151"/>
      <c r="AA84" s="151"/>
      <c r="AB84" s="151"/>
      <c r="AC84" s="151"/>
      <c r="AD84" s="151"/>
      <c r="AE84" s="151"/>
      <c r="AF84" s="151"/>
      <c r="AG84" s="151" t="s">
        <v>271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22.5" outlineLevel="1" x14ac:dyDescent="0.2">
      <c r="A85" s="171">
        <v>36</v>
      </c>
      <c r="B85" s="172" t="s">
        <v>1020</v>
      </c>
      <c r="C85" s="181" t="s">
        <v>1021</v>
      </c>
      <c r="D85" s="173" t="s">
        <v>283</v>
      </c>
      <c r="E85" s="174">
        <v>7</v>
      </c>
      <c r="F85" s="175"/>
      <c r="G85" s="176">
        <f>ROUND(E85*F85,2)</f>
        <v>0</v>
      </c>
      <c r="H85" s="175"/>
      <c r="I85" s="176">
        <f>ROUND(E85*H85,2)</f>
        <v>0</v>
      </c>
      <c r="J85" s="175"/>
      <c r="K85" s="176">
        <f>ROUND(E85*J85,2)</f>
        <v>0</v>
      </c>
      <c r="L85" s="176">
        <v>21</v>
      </c>
      <c r="M85" s="176">
        <f>G85*(1+L85/100)</f>
        <v>0</v>
      </c>
      <c r="N85" s="174">
        <v>0</v>
      </c>
      <c r="O85" s="174">
        <f>ROUND(E85*N85,2)</f>
        <v>0</v>
      </c>
      <c r="P85" s="174">
        <v>0</v>
      </c>
      <c r="Q85" s="174">
        <f>ROUND(E85*P85,2)</f>
        <v>0</v>
      </c>
      <c r="R85" s="176" t="s">
        <v>535</v>
      </c>
      <c r="S85" s="176" t="s">
        <v>190</v>
      </c>
      <c r="T85" s="177" t="s">
        <v>191</v>
      </c>
      <c r="U85" s="161">
        <v>0.9</v>
      </c>
      <c r="V85" s="161">
        <f>ROUND(E85*U85,2)</f>
        <v>6.3</v>
      </c>
      <c r="W85" s="161"/>
      <c r="X85" s="161" t="s">
        <v>268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944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264" t="s">
        <v>1022</v>
      </c>
      <c r="D86" s="265"/>
      <c r="E86" s="265"/>
      <c r="F86" s="265"/>
      <c r="G86" s="265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51"/>
      <c r="Z86" s="151"/>
      <c r="AA86" s="151"/>
      <c r="AB86" s="151"/>
      <c r="AC86" s="151"/>
      <c r="AD86" s="151"/>
      <c r="AE86" s="151"/>
      <c r="AF86" s="151"/>
      <c r="AG86" s="151" t="s">
        <v>271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71">
        <v>37</v>
      </c>
      <c r="B87" s="172" t="s">
        <v>1023</v>
      </c>
      <c r="C87" s="181" t="s">
        <v>1021</v>
      </c>
      <c r="D87" s="173" t="s">
        <v>283</v>
      </c>
      <c r="E87" s="174">
        <v>4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6" t="s">
        <v>535</v>
      </c>
      <c r="S87" s="176" t="s">
        <v>190</v>
      </c>
      <c r="T87" s="177" t="s">
        <v>191</v>
      </c>
      <c r="U87" s="161">
        <v>0.9</v>
      </c>
      <c r="V87" s="161">
        <f>ROUND(E87*U87,2)</f>
        <v>3.6</v>
      </c>
      <c r="W87" s="161"/>
      <c r="X87" s="161" t="s">
        <v>268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944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264" t="s">
        <v>1022</v>
      </c>
      <c r="D88" s="265"/>
      <c r="E88" s="265"/>
      <c r="F88" s="265"/>
      <c r="G88" s="265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51"/>
      <c r="Z88" s="151"/>
      <c r="AA88" s="151"/>
      <c r="AB88" s="151"/>
      <c r="AC88" s="151"/>
      <c r="AD88" s="151"/>
      <c r="AE88" s="151"/>
      <c r="AF88" s="151"/>
      <c r="AG88" s="151" t="s">
        <v>271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88">
        <v>38</v>
      </c>
      <c r="B89" s="189" t="s">
        <v>1024</v>
      </c>
      <c r="C89" s="197" t="s">
        <v>1025</v>
      </c>
      <c r="D89" s="190" t="s">
        <v>266</v>
      </c>
      <c r="E89" s="191">
        <v>128.72</v>
      </c>
      <c r="F89" s="192"/>
      <c r="G89" s="193">
        <f>ROUND(E89*F89,2)</f>
        <v>0</v>
      </c>
      <c r="H89" s="192"/>
      <c r="I89" s="193">
        <f>ROUND(E89*H89,2)</f>
        <v>0</v>
      </c>
      <c r="J89" s="192"/>
      <c r="K89" s="193">
        <f>ROUND(E89*J89,2)</f>
        <v>0</v>
      </c>
      <c r="L89" s="193">
        <v>21</v>
      </c>
      <c r="M89" s="193">
        <f>G89*(1+L89/100)</f>
        <v>0</v>
      </c>
      <c r="N89" s="191">
        <v>1.242E-2</v>
      </c>
      <c r="O89" s="191">
        <f>ROUND(E89*N89,2)</f>
        <v>1.6</v>
      </c>
      <c r="P89" s="191">
        <v>0</v>
      </c>
      <c r="Q89" s="191">
        <f>ROUND(E89*P89,2)</f>
        <v>0</v>
      </c>
      <c r="R89" s="193" t="s">
        <v>535</v>
      </c>
      <c r="S89" s="193" t="s">
        <v>190</v>
      </c>
      <c r="T89" s="194" t="s">
        <v>191</v>
      </c>
      <c r="U89" s="161">
        <v>0.94699999999999995</v>
      </c>
      <c r="V89" s="161">
        <f>ROUND(E89*U89,2)</f>
        <v>121.9</v>
      </c>
      <c r="W89" s="161"/>
      <c r="X89" s="161" t="s">
        <v>268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944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22.5" outlineLevel="1" x14ac:dyDescent="0.2">
      <c r="A90" s="188">
        <v>39</v>
      </c>
      <c r="B90" s="189" t="s">
        <v>1026</v>
      </c>
      <c r="C90" s="197" t="s">
        <v>1027</v>
      </c>
      <c r="D90" s="190" t="s">
        <v>266</v>
      </c>
      <c r="E90" s="191">
        <v>12.82</v>
      </c>
      <c r="F90" s="192"/>
      <c r="G90" s="193">
        <f>ROUND(E90*F90,2)</f>
        <v>0</v>
      </c>
      <c r="H90" s="192"/>
      <c r="I90" s="193">
        <f>ROUND(E90*H90,2)</f>
        <v>0</v>
      </c>
      <c r="J90" s="192"/>
      <c r="K90" s="193">
        <f>ROUND(E90*J90,2)</f>
        <v>0</v>
      </c>
      <c r="L90" s="193">
        <v>21</v>
      </c>
      <c r="M90" s="193">
        <f>G90*(1+L90/100)</f>
        <v>0</v>
      </c>
      <c r="N90" s="191">
        <v>1.346E-2</v>
      </c>
      <c r="O90" s="191">
        <f>ROUND(E90*N90,2)</f>
        <v>0.17</v>
      </c>
      <c r="P90" s="191">
        <v>0</v>
      </c>
      <c r="Q90" s="191">
        <f>ROUND(E90*P90,2)</f>
        <v>0</v>
      </c>
      <c r="R90" s="193" t="s">
        <v>535</v>
      </c>
      <c r="S90" s="193" t="s">
        <v>190</v>
      </c>
      <c r="T90" s="194" t="s">
        <v>191</v>
      </c>
      <c r="U90" s="161">
        <v>0.89</v>
      </c>
      <c r="V90" s="161">
        <f>ROUND(E90*U90,2)</f>
        <v>11.41</v>
      </c>
      <c r="W90" s="161"/>
      <c r="X90" s="161" t="s">
        <v>268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944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88">
        <v>40</v>
      </c>
      <c r="B91" s="189" t="s">
        <v>1028</v>
      </c>
      <c r="C91" s="197" t="s">
        <v>1029</v>
      </c>
      <c r="D91" s="190" t="s">
        <v>443</v>
      </c>
      <c r="E91" s="191">
        <v>34.917999999999999</v>
      </c>
      <c r="F91" s="192"/>
      <c r="G91" s="193">
        <f>ROUND(E91*F91,2)</f>
        <v>0</v>
      </c>
      <c r="H91" s="192"/>
      <c r="I91" s="193">
        <f>ROUND(E91*H91,2)</f>
        <v>0</v>
      </c>
      <c r="J91" s="192"/>
      <c r="K91" s="193">
        <f>ROUND(E91*J91,2)</f>
        <v>0</v>
      </c>
      <c r="L91" s="193">
        <v>21</v>
      </c>
      <c r="M91" s="193">
        <f>G91*(1+L91/100)</f>
        <v>0</v>
      </c>
      <c r="N91" s="191">
        <v>1.0059400000000001</v>
      </c>
      <c r="O91" s="191">
        <f>ROUND(E91*N91,2)</f>
        <v>35.130000000000003</v>
      </c>
      <c r="P91" s="191">
        <v>0</v>
      </c>
      <c r="Q91" s="191">
        <f>ROUND(E91*P91,2)</f>
        <v>0</v>
      </c>
      <c r="R91" s="193" t="s">
        <v>535</v>
      </c>
      <c r="S91" s="193" t="s">
        <v>190</v>
      </c>
      <c r="T91" s="194" t="s">
        <v>191</v>
      </c>
      <c r="U91" s="161">
        <v>14</v>
      </c>
      <c r="V91" s="161">
        <f>ROUND(E91*U91,2)</f>
        <v>488.85</v>
      </c>
      <c r="W91" s="161"/>
      <c r="X91" s="161" t="s">
        <v>268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944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33.75" outlineLevel="1" x14ac:dyDescent="0.2">
      <c r="A92" s="171">
        <v>41</v>
      </c>
      <c r="B92" s="172" t="s">
        <v>1030</v>
      </c>
      <c r="C92" s="181" t="s">
        <v>1031</v>
      </c>
      <c r="D92" s="173" t="s">
        <v>283</v>
      </c>
      <c r="E92" s="174">
        <v>1</v>
      </c>
      <c r="F92" s="175"/>
      <c r="G92" s="176">
        <f>ROUND(E92*F92,2)</f>
        <v>0</v>
      </c>
      <c r="H92" s="175"/>
      <c r="I92" s="176">
        <f>ROUND(E92*H92,2)</f>
        <v>0</v>
      </c>
      <c r="J92" s="175"/>
      <c r="K92" s="176">
        <f>ROUND(E92*J92,2)</f>
        <v>0</v>
      </c>
      <c r="L92" s="176">
        <v>21</v>
      </c>
      <c r="M92" s="176">
        <f>G92*(1+L92/100)</f>
        <v>0</v>
      </c>
      <c r="N92" s="174">
        <v>5.8866199999999997</v>
      </c>
      <c r="O92" s="174">
        <f>ROUND(E92*N92,2)</f>
        <v>5.89</v>
      </c>
      <c r="P92" s="174">
        <v>0</v>
      </c>
      <c r="Q92" s="174">
        <f>ROUND(E92*P92,2)</f>
        <v>0</v>
      </c>
      <c r="R92" s="176" t="s">
        <v>535</v>
      </c>
      <c r="S92" s="176" t="s">
        <v>190</v>
      </c>
      <c r="T92" s="177" t="s">
        <v>191</v>
      </c>
      <c r="U92" s="161">
        <v>43.645000000000003</v>
      </c>
      <c r="V92" s="161">
        <f>ROUND(E92*U92,2)</f>
        <v>43.65</v>
      </c>
      <c r="W92" s="161"/>
      <c r="X92" s="161" t="s">
        <v>268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944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64" t="s">
        <v>1032</v>
      </c>
      <c r="D93" s="265"/>
      <c r="E93" s="265"/>
      <c r="F93" s="265"/>
      <c r="G93" s="265"/>
      <c r="H93" s="161"/>
      <c r="I93" s="161"/>
      <c r="J93" s="161"/>
      <c r="K93" s="161"/>
      <c r="L93" s="161"/>
      <c r="M93" s="161"/>
      <c r="N93" s="160"/>
      <c r="O93" s="160"/>
      <c r="P93" s="160"/>
      <c r="Q93" s="160"/>
      <c r="R93" s="161"/>
      <c r="S93" s="161"/>
      <c r="T93" s="161"/>
      <c r="U93" s="161"/>
      <c r="V93" s="161"/>
      <c r="W93" s="161"/>
      <c r="X93" s="161"/>
      <c r="Y93" s="151"/>
      <c r="Z93" s="151"/>
      <c r="AA93" s="151"/>
      <c r="AB93" s="151"/>
      <c r="AC93" s="151"/>
      <c r="AD93" s="151"/>
      <c r="AE93" s="151"/>
      <c r="AF93" s="151"/>
      <c r="AG93" s="151" t="s">
        <v>271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78" t="str">
        <f>C93</f>
        <v>z cementu portlandského nebo struskoportlandského výšky vstupu do 0,90 m a základní výšky spadiště 0,60m,</v>
      </c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88">
        <v>42</v>
      </c>
      <c r="B94" s="189" t="s">
        <v>1033</v>
      </c>
      <c r="C94" s="197" t="s">
        <v>1034</v>
      </c>
      <c r="D94" s="190" t="s">
        <v>283</v>
      </c>
      <c r="E94" s="191">
        <v>19</v>
      </c>
      <c r="F94" s="192"/>
      <c r="G94" s="193">
        <f>ROUND(E94*F94,2)</f>
        <v>0</v>
      </c>
      <c r="H94" s="192"/>
      <c r="I94" s="193">
        <f>ROUND(E94*H94,2)</f>
        <v>0</v>
      </c>
      <c r="J94" s="192"/>
      <c r="K94" s="193">
        <f>ROUND(E94*J94,2)</f>
        <v>0</v>
      </c>
      <c r="L94" s="193">
        <v>21</v>
      </c>
      <c r="M94" s="193">
        <f>G94*(1+L94/100)</f>
        <v>0</v>
      </c>
      <c r="N94" s="191">
        <v>7.0200000000000002E-3</v>
      </c>
      <c r="O94" s="191">
        <f>ROUND(E94*N94,2)</f>
        <v>0.13</v>
      </c>
      <c r="P94" s="191">
        <v>0</v>
      </c>
      <c r="Q94" s="191">
        <f>ROUND(E94*P94,2)</f>
        <v>0</v>
      </c>
      <c r="R94" s="193" t="s">
        <v>535</v>
      </c>
      <c r="S94" s="193" t="s">
        <v>190</v>
      </c>
      <c r="T94" s="194" t="s">
        <v>191</v>
      </c>
      <c r="U94" s="161">
        <v>1.0940000000000001</v>
      </c>
      <c r="V94" s="161">
        <f>ROUND(E94*U94,2)</f>
        <v>20.79</v>
      </c>
      <c r="W94" s="161"/>
      <c r="X94" s="161" t="s">
        <v>268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944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88">
        <v>43</v>
      </c>
      <c r="B95" s="189" t="s">
        <v>1035</v>
      </c>
      <c r="C95" s="197" t="s">
        <v>1036</v>
      </c>
      <c r="D95" s="190" t="s">
        <v>283</v>
      </c>
      <c r="E95" s="191">
        <v>42</v>
      </c>
      <c r="F95" s="192"/>
      <c r="G95" s="193">
        <f>ROUND(E95*F95,2)</f>
        <v>0</v>
      </c>
      <c r="H95" s="192"/>
      <c r="I95" s="193">
        <f>ROUND(E95*H95,2)</f>
        <v>0</v>
      </c>
      <c r="J95" s="192"/>
      <c r="K95" s="193">
        <f>ROUND(E95*J95,2)</f>
        <v>0</v>
      </c>
      <c r="L95" s="193">
        <v>21</v>
      </c>
      <c r="M95" s="193">
        <f>G95*(1+L95/100)</f>
        <v>0</v>
      </c>
      <c r="N95" s="191">
        <v>1.5E-3</v>
      </c>
      <c r="O95" s="191">
        <f>ROUND(E95*N95,2)</f>
        <v>0.06</v>
      </c>
      <c r="P95" s="191">
        <v>0</v>
      </c>
      <c r="Q95" s="191">
        <f>ROUND(E95*P95,2)</f>
        <v>0</v>
      </c>
      <c r="R95" s="193" t="s">
        <v>535</v>
      </c>
      <c r="S95" s="193" t="s">
        <v>190</v>
      </c>
      <c r="T95" s="194" t="s">
        <v>191</v>
      </c>
      <c r="U95" s="161">
        <v>0.14000000000000001</v>
      </c>
      <c r="V95" s="161">
        <f>ROUND(E95*U95,2)</f>
        <v>5.88</v>
      </c>
      <c r="W95" s="161"/>
      <c r="X95" s="161" t="s">
        <v>268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944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ht="22.5" outlineLevel="1" x14ac:dyDescent="0.2">
      <c r="A96" s="171">
        <v>44</v>
      </c>
      <c r="B96" s="172" t="s">
        <v>1037</v>
      </c>
      <c r="C96" s="181" t="s">
        <v>1038</v>
      </c>
      <c r="D96" s="173" t="s">
        <v>283</v>
      </c>
      <c r="E96" s="174">
        <v>5</v>
      </c>
      <c r="F96" s="175"/>
      <c r="G96" s="176">
        <f>ROUND(E96*F96,2)</f>
        <v>0</v>
      </c>
      <c r="H96" s="175"/>
      <c r="I96" s="176">
        <f>ROUND(E96*H96,2)</f>
        <v>0</v>
      </c>
      <c r="J96" s="175"/>
      <c r="K96" s="176">
        <f>ROUND(E96*J96,2)</f>
        <v>0</v>
      </c>
      <c r="L96" s="176">
        <v>21</v>
      </c>
      <c r="M96" s="176">
        <f>G96*(1+L96/100)</f>
        <v>0</v>
      </c>
      <c r="N96" s="174">
        <v>2.0029999999999999E-2</v>
      </c>
      <c r="O96" s="174">
        <f>ROUND(E96*N96,2)</f>
        <v>0.1</v>
      </c>
      <c r="P96" s="174">
        <v>0</v>
      </c>
      <c r="Q96" s="174">
        <f>ROUND(E96*P96,2)</f>
        <v>0</v>
      </c>
      <c r="R96" s="176" t="s">
        <v>535</v>
      </c>
      <c r="S96" s="176" t="s">
        <v>190</v>
      </c>
      <c r="T96" s="177" t="s">
        <v>191</v>
      </c>
      <c r="U96" s="161">
        <v>1.5</v>
      </c>
      <c r="V96" s="161">
        <f>ROUND(E96*U96,2)</f>
        <v>7.5</v>
      </c>
      <c r="W96" s="161"/>
      <c r="X96" s="161" t="s">
        <v>268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944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264" t="s">
        <v>1039</v>
      </c>
      <c r="D97" s="265"/>
      <c r="E97" s="265"/>
      <c r="F97" s="265"/>
      <c r="G97" s="265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51"/>
      <c r="Z97" s="151"/>
      <c r="AA97" s="151"/>
      <c r="AB97" s="151"/>
      <c r="AC97" s="151"/>
      <c r="AD97" s="151"/>
      <c r="AE97" s="151"/>
      <c r="AF97" s="151"/>
      <c r="AG97" s="151" t="s">
        <v>271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88">
        <v>45</v>
      </c>
      <c r="B98" s="189" t="s">
        <v>1040</v>
      </c>
      <c r="C98" s="197" t="s">
        <v>1041</v>
      </c>
      <c r="D98" s="190" t="s">
        <v>283</v>
      </c>
      <c r="E98" s="191">
        <v>2</v>
      </c>
      <c r="F98" s="192"/>
      <c r="G98" s="193">
        <f t="shared" ref="G98:G119" si="0">ROUND(E98*F98,2)</f>
        <v>0</v>
      </c>
      <c r="H98" s="192"/>
      <c r="I98" s="193">
        <f t="shared" ref="I98:I119" si="1">ROUND(E98*H98,2)</f>
        <v>0</v>
      </c>
      <c r="J98" s="192"/>
      <c r="K98" s="193">
        <f t="shared" ref="K98:K119" si="2">ROUND(E98*J98,2)</f>
        <v>0</v>
      </c>
      <c r="L98" s="193">
        <v>21</v>
      </c>
      <c r="M98" s="193">
        <f t="shared" ref="M98:M119" si="3">G98*(1+L98/100)</f>
        <v>0</v>
      </c>
      <c r="N98" s="191">
        <v>3.2399999999999998E-3</v>
      </c>
      <c r="O98" s="191">
        <f t="shared" ref="O98:O119" si="4">ROUND(E98*N98,2)</f>
        <v>0.01</v>
      </c>
      <c r="P98" s="191">
        <v>0</v>
      </c>
      <c r="Q98" s="191">
        <f t="shared" ref="Q98:Q119" si="5">ROUND(E98*P98,2)</f>
        <v>0</v>
      </c>
      <c r="R98" s="193"/>
      <c r="S98" s="193" t="s">
        <v>230</v>
      </c>
      <c r="T98" s="194" t="s">
        <v>191</v>
      </c>
      <c r="U98" s="161">
        <v>1.3120000000000001</v>
      </c>
      <c r="V98" s="161">
        <f t="shared" ref="V98:V119" si="6">ROUND(E98*U98,2)</f>
        <v>2.62</v>
      </c>
      <c r="W98" s="161"/>
      <c r="X98" s="161" t="s">
        <v>268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944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88">
        <v>46</v>
      </c>
      <c r="B99" s="189" t="s">
        <v>1040</v>
      </c>
      <c r="C99" s="197" t="s">
        <v>1042</v>
      </c>
      <c r="D99" s="190" t="s">
        <v>283</v>
      </c>
      <c r="E99" s="191">
        <v>2</v>
      </c>
      <c r="F99" s="192"/>
      <c r="G99" s="193">
        <f t="shared" si="0"/>
        <v>0</v>
      </c>
      <c r="H99" s="192"/>
      <c r="I99" s="193">
        <f t="shared" si="1"/>
        <v>0</v>
      </c>
      <c r="J99" s="192"/>
      <c r="K99" s="193">
        <f t="shared" si="2"/>
        <v>0</v>
      </c>
      <c r="L99" s="193">
        <v>21</v>
      </c>
      <c r="M99" s="193">
        <f t="shared" si="3"/>
        <v>0</v>
      </c>
      <c r="N99" s="191">
        <v>5.2999999999999999E-2</v>
      </c>
      <c r="O99" s="191">
        <f t="shared" si="4"/>
        <v>0.11</v>
      </c>
      <c r="P99" s="191">
        <v>0</v>
      </c>
      <c r="Q99" s="191">
        <f t="shared" si="5"/>
        <v>0</v>
      </c>
      <c r="R99" s="193"/>
      <c r="S99" s="193" t="s">
        <v>230</v>
      </c>
      <c r="T99" s="194" t="s">
        <v>191</v>
      </c>
      <c r="U99" s="161">
        <v>0</v>
      </c>
      <c r="V99" s="161">
        <f t="shared" si="6"/>
        <v>0</v>
      </c>
      <c r="W99" s="161"/>
      <c r="X99" s="161" t="s">
        <v>1043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1044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2.5" outlineLevel="1" x14ac:dyDescent="0.2">
      <c r="A100" s="188">
        <v>47</v>
      </c>
      <c r="B100" s="189" t="s">
        <v>1045</v>
      </c>
      <c r="C100" s="197" t="s">
        <v>1046</v>
      </c>
      <c r="D100" s="190" t="s">
        <v>283</v>
      </c>
      <c r="E100" s="191">
        <v>1</v>
      </c>
      <c r="F100" s="192"/>
      <c r="G100" s="193">
        <f t="shared" si="0"/>
        <v>0</v>
      </c>
      <c r="H100" s="192"/>
      <c r="I100" s="193">
        <f t="shared" si="1"/>
        <v>0</v>
      </c>
      <c r="J100" s="192"/>
      <c r="K100" s="193">
        <f t="shared" si="2"/>
        <v>0</v>
      </c>
      <c r="L100" s="193">
        <v>21</v>
      </c>
      <c r="M100" s="193">
        <f t="shared" si="3"/>
        <v>0</v>
      </c>
      <c r="N100" s="191">
        <v>3.2100000000000002E-3</v>
      </c>
      <c r="O100" s="191">
        <f t="shared" si="4"/>
        <v>0</v>
      </c>
      <c r="P100" s="191">
        <v>0</v>
      </c>
      <c r="Q100" s="191">
        <f t="shared" si="5"/>
        <v>0</v>
      </c>
      <c r="R100" s="193" t="s">
        <v>444</v>
      </c>
      <c r="S100" s="193" t="s">
        <v>190</v>
      </c>
      <c r="T100" s="194" t="s">
        <v>191</v>
      </c>
      <c r="U100" s="161">
        <v>0</v>
      </c>
      <c r="V100" s="161">
        <f t="shared" si="6"/>
        <v>0</v>
      </c>
      <c r="W100" s="161"/>
      <c r="X100" s="161" t="s">
        <v>445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981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22.5" outlineLevel="1" x14ac:dyDescent="0.2">
      <c r="A101" s="188">
        <v>48</v>
      </c>
      <c r="B101" s="189" t="s">
        <v>1047</v>
      </c>
      <c r="C101" s="197" t="s">
        <v>1048</v>
      </c>
      <c r="D101" s="190" t="s">
        <v>283</v>
      </c>
      <c r="E101" s="191">
        <v>1</v>
      </c>
      <c r="F101" s="192"/>
      <c r="G101" s="193">
        <f t="shared" si="0"/>
        <v>0</v>
      </c>
      <c r="H101" s="192"/>
      <c r="I101" s="193">
        <f t="shared" si="1"/>
        <v>0</v>
      </c>
      <c r="J101" s="192"/>
      <c r="K101" s="193">
        <f t="shared" si="2"/>
        <v>0</v>
      </c>
      <c r="L101" s="193">
        <v>21</v>
      </c>
      <c r="M101" s="193">
        <f t="shared" si="3"/>
        <v>0</v>
      </c>
      <c r="N101" s="191">
        <v>1.6049999999999998E-2</v>
      </c>
      <c r="O101" s="191">
        <f t="shared" si="4"/>
        <v>0.02</v>
      </c>
      <c r="P101" s="191">
        <v>0</v>
      </c>
      <c r="Q101" s="191">
        <f t="shared" si="5"/>
        <v>0</v>
      </c>
      <c r="R101" s="193" t="s">
        <v>444</v>
      </c>
      <c r="S101" s="193" t="s">
        <v>190</v>
      </c>
      <c r="T101" s="194" t="s">
        <v>191</v>
      </c>
      <c r="U101" s="161">
        <v>0</v>
      </c>
      <c r="V101" s="161">
        <f t="shared" si="6"/>
        <v>0</v>
      </c>
      <c r="W101" s="161"/>
      <c r="X101" s="161" t="s">
        <v>445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981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88">
        <v>49</v>
      </c>
      <c r="B102" s="189" t="s">
        <v>1049</v>
      </c>
      <c r="C102" s="197" t="s">
        <v>1050</v>
      </c>
      <c r="D102" s="190" t="s">
        <v>283</v>
      </c>
      <c r="E102" s="191">
        <v>19</v>
      </c>
      <c r="F102" s="192"/>
      <c r="G102" s="193">
        <f t="shared" si="0"/>
        <v>0</v>
      </c>
      <c r="H102" s="192"/>
      <c r="I102" s="193">
        <f t="shared" si="1"/>
        <v>0</v>
      </c>
      <c r="J102" s="192"/>
      <c r="K102" s="193">
        <f t="shared" si="2"/>
        <v>0</v>
      </c>
      <c r="L102" s="193">
        <v>21</v>
      </c>
      <c r="M102" s="193">
        <f t="shared" si="3"/>
        <v>0</v>
      </c>
      <c r="N102" s="191">
        <v>0.16200000000000001</v>
      </c>
      <c r="O102" s="191">
        <f t="shared" si="4"/>
        <v>3.08</v>
      </c>
      <c r="P102" s="191">
        <v>0</v>
      </c>
      <c r="Q102" s="191">
        <f t="shared" si="5"/>
        <v>0</v>
      </c>
      <c r="R102" s="193" t="s">
        <v>444</v>
      </c>
      <c r="S102" s="193" t="s">
        <v>1051</v>
      </c>
      <c r="T102" s="194" t="s">
        <v>191</v>
      </c>
      <c r="U102" s="161">
        <v>0</v>
      </c>
      <c r="V102" s="161">
        <f t="shared" si="6"/>
        <v>0</v>
      </c>
      <c r="W102" s="161"/>
      <c r="X102" s="161" t="s">
        <v>445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981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88">
        <v>50</v>
      </c>
      <c r="B103" s="189" t="s">
        <v>1052</v>
      </c>
      <c r="C103" s="197" t="s">
        <v>1053</v>
      </c>
      <c r="D103" s="190" t="s">
        <v>283</v>
      </c>
      <c r="E103" s="191">
        <v>55</v>
      </c>
      <c r="F103" s="192"/>
      <c r="G103" s="193">
        <f t="shared" si="0"/>
        <v>0</v>
      </c>
      <c r="H103" s="192"/>
      <c r="I103" s="193">
        <f t="shared" si="1"/>
        <v>0</v>
      </c>
      <c r="J103" s="192"/>
      <c r="K103" s="193">
        <f t="shared" si="2"/>
        <v>0</v>
      </c>
      <c r="L103" s="193">
        <v>21</v>
      </c>
      <c r="M103" s="193">
        <f t="shared" si="3"/>
        <v>0</v>
      </c>
      <c r="N103" s="191">
        <v>0.47</v>
      </c>
      <c r="O103" s="191">
        <f t="shared" si="4"/>
        <v>25.85</v>
      </c>
      <c r="P103" s="191">
        <v>0</v>
      </c>
      <c r="Q103" s="191">
        <f t="shared" si="5"/>
        <v>0</v>
      </c>
      <c r="R103" s="193" t="s">
        <v>444</v>
      </c>
      <c r="S103" s="193" t="s">
        <v>190</v>
      </c>
      <c r="T103" s="194" t="s">
        <v>191</v>
      </c>
      <c r="U103" s="161">
        <v>0</v>
      </c>
      <c r="V103" s="161">
        <f t="shared" si="6"/>
        <v>0</v>
      </c>
      <c r="W103" s="161"/>
      <c r="X103" s="161" t="s">
        <v>445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981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ht="22.5" outlineLevel="1" x14ac:dyDescent="0.2">
      <c r="A104" s="188">
        <v>51</v>
      </c>
      <c r="B104" s="189" t="s">
        <v>1054</v>
      </c>
      <c r="C104" s="197" t="s">
        <v>1055</v>
      </c>
      <c r="D104" s="190" t="s">
        <v>283</v>
      </c>
      <c r="E104" s="191">
        <v>1</v>
      </c>
      <c r="F104" s="192"/>
      <c r="G104" s="193">
        <f t="shared" si="0"/>
        <v>0</v>
      </c>
      <c r="H104" s="192"/>
      <c r="I104" s="193">
        <f t="shared" si="1"/>
        <v>0</v>
      </c>
      <c r="J104" s="192"/>
      <c r="K104" s="193">
        <f t="shared" si="2"/>
        <v>0</v>
      </c>
      <c r="L104" s="193">
        <v>21</v>
      </c>
      <c r="M104" s="193">
        <f t="shared" si="3"/>
        <v>0</v>
      </c>
      <c r="N104" s="191">
        <v>2.8000000000000001E-2</v>
      </c>
      <c r="O104" s="191">
        <f t="shared" si="4"/>
        <v>0.03</v>
      </c>
      <c r="P104" s="191">
        <v>0</v>
      </c>
      <c r="Q104" s="191">
        <f t="shared" si="5"/>
        <v>0</v>
      </c>
      <c r="R104" s="193" t="s">
        <v>444</v>
      </c>
      <c r="S104" s="193" t="s">
        <v>190</v>
      </c>
      <c r="T104" s="194" t="s">
        <v>191</v>
      </c>
      <c r="U104" s="161">
        <v>0</v>
      </c>
      <c r="V104" s="161">
        <f t="shared" si="6"/>
        <v>0</v>
      </c>
      <c r="W104" s="161"/>
      <c r="X104" s="161" t="s">
        <v>445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981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ht="22.5" outlineLevel="1" x14ac:dyDescent="0.2">
      <c r="A105" s="188">
        <v>52</v>
      </c>
      <c r="B105" s="189" t="s">
        <v>1056</v>
      </c>
      <c r="C105" s="197" t="s">
        <v>1057</v>
      </c>
      <c r="D105" s="190" t="s">
        <v>283</v>
      </c>
      <c r="E105" s="191">
        <v>1</v>
      </c>
      <c r="F105" s="192"/>
      <c r="G105" s="193">
        <f t="shared" si="0"/>
        <v>0</v>
      </c>
      <c r="H105" s="192"/>
      <c r="I105" s="193">
        <f t="shared" si="1"/>
        <v>0</v>
      </c>
      <c r="J105" s="192"/>
      <c r="K105" s="193">
        <f t="shared" si="2"/>
        <v>0</v>
      </c>
      <c r="L105" s="193">
        <v>21</v>
      </c>
      <c r="M105" s="193">
        <f t="shared" si="3"/>
        <v>0</v>
      </c>
      <c r="N105" s="191">
        <v>0.04</v>
      </c>
      <c r="O105" s="191">
        <f t="shared" si="4"/>
        <v>0.04</v>
      </c>
      <c r="P105" s="191">
        <v>0</v>
      </c>
      <c r="Q105" s="191">
        <f t="shared" si="5"/>
        <v>0</v>
      </c>
      <c r="R105" s="193" t="s">
        <v>444</v>
      </c>
      <c r="S105" s="193" t="s">
        <v>190</v>
      </c>
      <c r="T105" s="194" t="s">
        <v>191</v>
      </c>
      <c r="U105" s="161">
        <v>0</v>
      </c>
      <c r="V105" s="161">
        <f t="shared" si="6"/>
        <v>0</v>
      </c>
      <c r="W105" s="161"/>
      <c r="X105" s="161" t="s">
        <v>445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981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 x14ac:dyDescent="0.2">
      <c r="A106" s="188">
        <v>53</v>
      </c>
      <c r="B106" s="189" t="s">
        <v>1058</v>
      </c>
      <c r="C106" s="197" t="s">
        <v>1059</v>
      </c>
      <c r="D106" s="190" t="s">
        <v>283</v>
      </c>
      <c r="E106" s="191">
        <v>3</v>
      </c>
      <c r="F106" s="192"/>
      <c r="G106" s="193">
        <f t="shared" si="0"/>
        <v>0</v>
      </c>
      <c r="H106" s="192"/>
      <c r="I106" s="193">
        <f t="shared" si="1"/>
        <v>0</v>
      </c>
      <c r="J106" s="192"/>
      <c r="K106" s="193">
        <f t="shared" si="2"/>
        <v>0</v>
      </c>
      <c r="L106" s="193">
        <v>21</v>
      </c>
      <c r="M106" s="193">
        <f t="shared" si="3"/>
        <v>0</v>
      </c>
      <c r="N106" s="191">
        <v>5.3999999999999999E-2</v>
      </c>
      <c r="O106" s="191">
        <f t="shared" si="4"/>
        <v>0.16</v>
      </c>
      <c r="P106" s="191">
        <v>0</v>
      </c>
      <c r="Q106" s="191">
        <f t="shared" si="5"/>
        <v>0</v>
      </c>
      <c r="R106" s="193" t="s">
        <v>444</v>
      </c>
      <c r="S106" s="193" t="s">
        <v>190</v>
      </c>
      <c r="T106" s="194" t="s">
        <v>191</v>
      </c>
      <c r="U106" s="161">
        <v>0</v>
      </c>
      <c r="V106" s="161">
        <f t="shared" si="6"/>
        <v>0</v>
      </c>
      <c r="W106" s="161"/>
      <c r="X106" s="161" t="s">
        <v>445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981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ht="22.5" outlineLevel="1" x14ac:dyDescent="0.2">
      <c r="A107" s="188">
        <v>54</v>
      </c>
      <c r="B107" s="189" t="s">
        <v>1060</v>
      </c>
      <c r="C107" s="197" t="s">
        <v>1061</v>
      </c>
      <c r="D107" s="190" t="s">
        <v>283</v>
      </c>
      <c r="E107" s="191">
        <v>15</v>
      </c>
      <c r="F107" s="192"/>
      <c r="G107" s="193">
        <f t="shared" si="0"/>
        <v>0</v>
      </c>
      <c r="H107" s="192"/>
      <c r="I107" s="193">
        <f t="shared" si="1"/>
        <v>0</v>
      </c>
      <c r="J107" s="192"/>
      <c r="K107" s="193">
        <f t="shared" si="2"/>
        <v>0</v>
      </c>
      <c r="L107" s="193">
        <v>21</v>
      </c>
      <c r="M107" s="193">
        <f t="shared" si="3"/>
        <v>0</v>
      </c>
      <c r="N107" s="191">
        <v>6.8000000000000005E-2</v>
      </c>
      <c r="O107" s="191">
        <f t="shared" si="4"/>
        <v>1.02</v>
      </c>
      <c r="P107" s="191">
        <v>0</v>
      </c>
      <c r="Q107" s="191">
        <f t="shared" si="5"/>
        <v>0</v>
      </c>
      <c r="R107" s="193" t="s">
        <v>444</v>
      </c>
      <c r="S107" s="193" t="s">
        <v>190</v>
      </c>
      <c r="T107" s="194" t="s">
        <v>191</v>
      </c>
      <c r="U107" s="161">
        <v>0</v>
      </c>
      <c r="V107" s="161">
        <f t="shared" si="6"/>
        <v>0</v>
      </c>
      <c r="W107" s="161"/>
      <c r="X107" s="161" t="s">
        <v>445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981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88">
        <v>55</v>
      </c>
      <c r="B108" s="189" t="s">
        <v>1062</v>
      </c>
      <c r="C108" s="197" t="s">
        <v>1063</v>
      </c>
      <c r="D108" s="190" t="s">
        <v>283</v>
      </c>
      <c r="E108" s="191">
        <v>2</v>
      </c>
      <c r="F108" s="192"/>
      <c r="G108" s="193">
        <f t="shared" si="0"/>
        <v>0</v>
      </c>
      <c r="H108" s="192"/>
      <c r="I108" s="193">
        <f t="shared" si="1"/>
        <v>0</v>
      </c>
      <c r="J108" s="192"/>
      <c r="K108" s="193">
        <f t="shared" si="2"/>
        <v>0</v>
      </c>
      <c r="L108" s="193">
        <v>21</v>
      </c>
      <c r="M108" s="193">
        <f t="shared" si="3"/>
        <v>0</v>
      </c>
      <c r="N108" s="191">
        <v>8.1000000000000003E-2</v>
      </c>
      <c r="O108" s="191">
        <f t="shared" si="4"/>
        <v>0.16</v>
      </c>
      <c r="P108" s="191">
        <v>0</v>
      </c>
      <c r="Q108" s="191">
        <f t="shared" si="5"/>
        <v>0</v>
      </c>
      <c r="R108" s="193" t="s">
        <v>444</v>
      </c>
      <c r="S108" s="193" t="s">
        <v>190</v>
      </c>
      <c r="T108" s="194" t="s">
        <v>191</v>
      </c>
      <c r="U108" s="161">
        <v>0</v>
      </c>
      <c r="V108" s="161">
        <f t="shared" si="6"/>
        <v>0</v>
      </c>
      <c r="W108" s="161"/>
      <c r="X108" s="161" t="s">
        <v>445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981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ht="22.5" outlineLevel="1" x14ac:dyDescent="0.2">
      <c r="A109" s="188">
        <v>56</v>
      </c>
      <c r="B109" s="189" t="s">
        <v>1064</v>
      </c>
      <c r="C109" s="197" t="s">
        <v>1065</v>
      </c>
      <c r="D109" s="190" t="s">
        <v>283</v>
      </c>
      <c r="E109" s="191">
        <v>18</v>
      </c>
      <c r="F109" s="192"/>
      <c r="G109" s="193">
        <f t="shared" si="0"/>
        <v>0</v>
      </c>
      <c r="H109" s="192"/>
      <c r="I109" s="193">
        <f t="shared" si="1"/>
        <v>0</v>
      </c>
      <c r="J109" s="192"/>
      <c r="K109" s="193">
        <f t="shared" si="2"/>
        <v>0</v>
      </c>
      <c r="L109" s="193">
        <v>21</v>
      </c>
      <c r="M109" s="193">
        <f t="shared" si="3"/>
        <v>0</v>
      </c>
      <c r="N109" s="191">
        <v>0.58499999999999996</v>
      </c>
      <c r="O109" s="191">
        <f t="shared" si="4"/>
        <v>10.53</v>
      </c>
      <c r="P109" s="191">
        <v>0</v>
      </c>
      <c r="Q109" s="191">
        <f t="shared" si="5"/>
        <v>0</v>
      </c>
      <c r="R109" s="193" t="s">
        <v>444</v>
      </c>
      <c r="S109" s="193" t="s">
        <v>190</v>
      </c>
      <c r="T109" s="194" t="s">
        <v>191</v>
      </c>
      <c r="U109" s="161">
        <v>0</v>
      </c>
      <c r="V109" s="161">
        <f t="shared" si="6"/>
        <v>0</v>
      </c>
      <c r="W109" s="161"/>
      <c r="X109" s="161" t="s">
        <v>445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981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ht="22.5" outlineLevel="1" x14ac:dyDescent="0.2">
      <c r="A110" s="188">
        <v>57</v>
      </c>
      <c r="B110" s="189" t="s">
        <v>1066</v>
      </c>
      <c r="C110" s="197" t="s">
        <v>1067</v>
      </c>
      <c r="D110" s="190" t="s">
        <v>283</v>
      </c>
      <c r="E110" s="191">
        <v>1</v>
      </c>
      <c r="F110" s="192"/>
      <c r="G110" s="193">
        <f t="shared" si="0"/>
        <v>0</v>
      </c>
      <c r="H110" s="192"/>
      <c r="I110" s="193">
        <f t="shared" si="1"/>
        <v>0</v>
      </c>
      <c r="J110" s="192"/>
      <c r="K110" s="193">
        <f t="shared" si="2"/>
        <v>0</v>
      </c>
      <c r="L110" s="193">
        <v>21</v>
      </c>
      <c r="M110" s="193">
        <f t="shared" si="3"/>
        <v>0</v>
      </c>
      <c r="N110" s="191">
        <v>0.43</v>
      </c>
      <c r="O110" s="191">
        <f t="shared" si="4"/>
        <v>0.43</v>
      </c>
      <c r="P110" s="191">
        <v>0</v>
      </c>
      <c r="Q110" s="191">
        <f t="shared" si="5"/>
        <v>0</v>
      </c>
      <c r="R110" s="193" t="s">
        <v>444</v>
      </c>
      <c r="S110" s="193" t="s">
        <v>190</v>
      </c>
      <c r="T110" s="194" t="s">
        <v>191</v>
      </c>
      <c r="U110" s="161">
        <v>0</v>
      </c>
      <c r="V110" s="161">
        <f t="shared" si="6"/>
        <v>0</v>
      </c>
      <c r="W110" s="161"/>
      <c r="X110" s="161" t="s">
        <v>445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981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 x14ac:dyDescent="0.2">
      <c r="A111" s="188">
        <v>58</v>
      </c>
      <c r="B111" s="189" t="s">
        <v>1068</v>
      </c>
      <c r="C111" s="197" t="s">
        <v>1069</v>
      </c>
      <c r="D111" s="190" t="s">
        <v>283</v>
      </c>
      <c r="E111" s="191">
        <v>11</v>
      </c>
      <c r="F111" s="192"/>
      <c r="G111" s="193">
        <f t="shared" si="0"/>
        <v>0</v>
      </c>
      <c r="H111" s="192"/>
      <c r="I111" s="193">
        <f t="shared" si="1"/>
        <v>0</v>
      </c>
      <c r="J111" s="192"/>
      <c r="K111" s="193">
        <f t="shared" si="2"/>
        <v>0</v>
      </c>
      <c r="L111" s="193">
        <v>21</v>
      </c>
      <c r="M111" s="193">
        <f t="shared" si="3"/>
        <v>0</v>
      </c>
      <c r="N111" s="191">
        <v>0.25</v>
      </c>
      <c r="O111" s="191">
        <f t="shared" si="4"/>
        <v>2.75</v>
      </c>
      <c r="P111" s="191">
        <v>0</v>
      </c>
      <c r="Q111" s="191">
        <f t="shared" si="5"/>
        <v>0</v>
      </c>
      <c r="R111" s="193" t="s">
        <v>444</v>
      </c>
      <c r="S111" s="193" t="s">
        <v>190</v>
      </c>
      <c r="T111" s="194" t="s">
        <v>191</v>
      </c>
      <c r="U111" s="161">
        <v>0</v>
      </c>
      <c r="V111" s="161">
        <f t="shared" si="6"/>
        <v>0</v>
      </c>
      <c r="W111" s="161"/>
      <c r="X111" s="161" t="s">
        <v>445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981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88">
        <v>59</v>
      </c>
      <c r="B112" s="189" t="s">
        <v>1070</v>
      </c>
      <c r="C112" s="197" t="s">
        <v>1071</v>
      </c>
      <c r="D112" s="190" t="s">
        <v>283</v>
      </c>
      <c r="E112" s="191">
        <v>10</v>
      </c>
      <c r="F112" s="192"/>
      <c r="G112" s="193">
        <f t="shared" si="0"/>
        <v>0</v>
      </c>
      <c r="H112" s="192"/>
      <c r="I112" s="193">
        <f t="shared" si="1"/>
        <v>0</v>
      </c>
      <c r="J112" s="192"/>
      <c r="K112" s="193">
        <f t="shared" si="2"/>
        <v>0</v>
      </c>
      <c r="L112" s="193">
        <v>21</v>
      </c>
      <c r="M112" s="193">
        <f t="shared" si="3"/>
        <v>0</v>
      </c>
      <c r="N112" s="191">
        <v>0.5</v>
      </c>
      <c r="O112" s="191">
        <f t="shared" si="4"/>
        <v>5</v>
      </c>
      <c r="P112" s="191">
        <v>0</v>
      </c>
      <c r="Q112" s="191">
        <f t="shared" si="5"/>
        <v>0</v>
      </c>
      <c r="R112" s="193" t="s">
        <v>444</v>
      </c>
      <c r="S112" s="193" t="s">
        <v>190</v>
      </c>
      <c r="T112" s="194" t="s">
        <v>191</v>
      </c>
      <c r="U112" s="161">
        <v>0</v>
      </c>
      <c r="V112" s="161">
        <f t="shared" si="6"/>
        <v>0</v>
      </c>
      <c r="W112" s="161"/>
      <c r="X112" s="161" t="s">
        <v>445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981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 x14ac:dyDescent="0.2">
      <c r="A113" s="188">
        <v>60</v>
      </c>
      <c r="B113" s="189" t="s">
        <v>1072</v>
      </c>
      <c r="C113" s="197" t="s">
        <v>1073</v>
      </c>
      <c r="D113" s="190" t="s">
        <v>283</v>
      </c>
      <c r="E113" s="191">
        <v>26</v>
      </c>
      <c r="F113" s="192"/>
      <c r="G113" s="193">
        <f t="shared" si="0"/>
        <v>0</v>
      </c>
      <c r="H113" s="192"/>
      <c r="I113" s="193">
        <f t="shared" si="1"/>
        <v>0</v>
      </c>
      <c r="J113" s="192"/>
      <c r="K113" s="193">
        <f t="shared" si="2"/>
        <v>0</v>
      </c>
      <c r="L113" s="193">
        <v>21</v>
      </c>
      <c r="M113" s="193">
        <f t="shared" si="3"/>
        <v>0</v>
      </c>
      <c r="N113" s="191">
        <v>1</v>
      </c>
      <c r="O113" s="191">
        <f t="shared" si="4"/>
        <v>26</v>
      </c>
      <c r="P113" s="191">
        <v>0</v>
      </c>
      <c r="Q113" s="191">
        <f t="shared" si="5"/>
        <v>0</v>
      </c>
      <c r="R113" s="193" t="s">
        <v>444</v>
      </c>
      <c r="S113" s="193" t="s">
        <v>190</v>
      </c>
      <c r="T113" s="194" t="s">
        <v>191</v>
      </c>
      <c r="U113" s="161">
        <v>0</v>
      </c>
      <c r="V113" s="161">
        <f t="shared" si="6"/>
        <v>0</v>
      </c>
      <c r="W113" s="161"/>
      <c r="X113" s="161" t="s">
        <v>445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981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 x14ac:dyDescent="0.2">
      <c r="A114" s="188">
        <v>61</v>
      </c>
      <c r="B114" s="189" t="s">
        <v>1074</v>
      </c>
      <c r="C114" s="197" t="s">
        <v>1075</v>
      </c>
      <c r="D114" s="190" t="s">
        <v>283</v>
      </c>
      <c r="E114" s="191">
        <v>9</v>
      </c>
      <c r="F114" s="192"/>
      <c r="G114" s="193">
        <f t="shared" si="0"/>
        <v>0</v>
      </c>
      <c r="H114" s="192"/>
      <c r="I114" s="193">
        <f t="shared" si="1"/>
        <v>0</v>
      </c>
      <c r="J114" s="192"/>
      <c r="K114" s="193">
        <f t="shared" si="2"/>
        <v>0</v>
      </c>
      <c r="L114" s="193">
        <v>21</v>
      </c>
      <c r="M114" s="193">
        <f t="shared" si="3"/>
        <v>0</v>
      </c>
      <c r="N114" s="191">
        <v>1.6</v>
      </c>
      <c r="O114" s="191">
        <f t="shared" si="4"/>
        <v>14.4</v>
      </c>
      <c r="P114" s="191">
        <v>0</v>
      </c>
      <c r="Q114" s="191">
        <f t="shared" si="5"/>
        <v>0</v>
      </c>
      <c r="R114" s="193" t="s">
        <v>444</v>
      </c>
      <c r="S114" s="193" t="s">
        <v>190</v>
      </c>
      <c r="T114" s="194" t="s">
        <v>191</v>
      </c>
      <c r="U114" s="161">
        <v>0</v>
      </c>
      <c r="V114" s="161">
        <f t="shared" si="6"/>
        <v>0</v>
      </c>
      <c r="W114" s="161"/>
      <c r="X114" s="161" t="s">
        <v>445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981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2.5" outlineLevel="1" x14ac:dyDescent="0.2">
      <c r="A115" s="188">
        <v>62</v>
      </c>
      <c r="B115" s="189" t="s">
        <v>1076</v>
      </c>
      <c r="C115" s="197" t="s">
        <v>1077</v>
      </c>
      <c r="D115" s="190" t="s">
        <v>283</v>
      </c>
      <c r="E115" s="191">
        <v>4</v>
      </c>
      <c r="F115" s="192"/>
      <c r="G115" s="193">
        <f t="shared" si="0"/>
        <v>0</v>
      </c>
      <c r="H115" s="192"/>
      <c r="I115" s="193">
        <f t="shared" si="1"/>
        <v>0</v>
      </c>
      <c r="J115" s="192"/>
      <c r="K115" s="193">
        <f t="shared" si="2"/>
        <v>0</v>
      </c>
      <c r="L115" s="193">
        <v>21</v>
      </c>
      <c r="M115" s="193">
        <f t="shared" si="3"/>
        <v>0</v>
      </c>
      <c r="N115" s="191">
        <v>1.87</v>
      </c>
      <c r="O115" s="191">
        <f t="shared" si="4"/>
        <v>7.48</v>
      </c>
      <c r="P115" s="191">
        <v>0</v>
      </c>
      <c r="Q115" s="191">
        <f t="shared" si="5"/>
        <v>0</v>
      </c>
      <c r="R115" s="193" t="s">
        <v>444</v>
      </c>
      <c r="S115" s="193" t="s">
        <v>190</v>
      </c>
      <c r="T115" s="194" t="s">
        <v>191</v>
      </c>
      <c r="U115" s="161">
        <v>0</v>
      </c>
      <c r="V115" s="161">
        <f t="shared" si="6"/>
        <v>0</v>
      </c>
      <c r="W115" s="161"/>
      <c r="X115" s="161" t="s">
        <v>445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981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22.5" outlineLevel="1" x14ac:dyDescent="0.2">
      <c r="A116" s="188">
        <v>63</v>
      </c>
      <c r="B116" s="189" t="s">
        <v>1078</v>
      </c>
      <c r="C116" s="197" t="s">
        <v>1079</v>
      </c>
      <c r="D116" s="190" t="s">
        <v>283</v>
      </c>
      <c r="E116" s="191">
        <v>2</v>
      </c>
      <c r="F116" s="192"/>
      <c r="G116" s="193">
        <f t="shared" si="0"/>
        <v>0</v>
      </c>
      <c r="H116" s="192"/>
      <c r="I116" s="193">
        <f t="shared" si="1"/>
        <v>0</v>
      </c>
      <c r="J116" s="192"/>
      <c r="K116" s="193">
        <f t="shared" si="2"/>
        <v>0</v>
      </c>
      <c r="L116" s="193">
        <v>21</v>
      </c>
      <c r="M116" s="193">
        <f t="shared" si="3"/>
        <v>0</v>
      </c>
      <c r="N116" s="191">
        <v>2.1</v>
      </c>
      <c r="O116" s="191">
        <f t="shared" si="4"/>
        <v>4.2</v>
      </c>
      <c r="P116" s="191">
        <v>0</v>
      </c>
      <c r="Q116" s="191">
        <f t="shared" si="5"/>
        <v>0</v>
      </c>
      <c r="R116" s="193" t="s">
        <v>444</v>
      </c>
      <c r="S116" s="193" t="s">
        <v>190</v>
      </c>
      <c r="T116" s="194" t="s">
        <v>191</v>
      </c>
      <c r="U116" s="161">
        <v>0</v>
      </c>
      <c r="V116" s="161">
        <f t="shared" si="6"/>
        <v>0</v>
      </c>
      <c r="W116" s="161"/>
      <c r="X116" s="161" t="s">
        <v>445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981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2.5" outlineLevel="1" x14ac:dyDescent="0.2">
      <c r="A117" s="188">
        <v>64</v>
      </c>
      <c r="B117" s="189" t="s">
        <v>1080</v>
      </c>
      <c r="C117" s="197" t="s">
        <v>1081</v>
      </c>
      <c r="D117" s="190" t="s">
        <v>283</v>
      </c>
      <c r="E117" s="191">
        <v>66</v>
      </c>
      <c r="F117" s="192"/>
      <c r="G117" s="193">
        <f t="shared" si="0"/>
        <v>0</v>
      </c>
      <c r="H117" s="192"/>
      <c r="I117" s="193">
        <f t="shared" si="1"/>
        <v>0</v>
      </c>
      <c r="J117" s="192"/>
      <c r="K117" s="193">
        <f t="shared" si="2"/>
        <v>0</v>
      </c>
      <c r="L117" s="193">
        <v>21</v>
      </c>
      <c r="M117" s="193">
        <f t="shared" si="3"/>
        <v>0</v>
      </c>
      <c r="N117" s="191">
        <v>2E-3</v>
      </c>
      <c r="O117" s="191">
        <f t="shared" si="4"/>
        <v>0.13</v>
      </c>
      <c r="P117" s="191">
        <v>0</v>
      </c>
      <c r="Q117" s="191">
        <f t="shared" si="5"/>
        <v>0</v>
      </c>
      <c r="R117" s="193" t="s">
        <v>444</v>
      </c>
      <c r="S117" s="193" t="s">
        <v>190</v>
      </c>
      <c r="T117" s="194" t="s">
        <v>191</v>
      </c>
      <c r="U117" s="161">
        <v>0</v>
      </c>
      <c r="V117" s="161">
        <f t="shared" si="6"/>
        <v>0</v>
      </c>
      <c r="W117" s="161"/>
      <c r="X117" s="161" t="s">
        <v>445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981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88">
        <v>65</v>
      </c>
      <c r="B118" s="189" t="s">
        <v>1040</v>
      </c>
      <c r="C118" s="197" t="s">
        <v>1082</v>
      </c>
      <c r="D118" s="190" t="s">
        <v>296</v>
      </c>
      <c r="E118" s="191">
        <v>2</v>
      </c>
      <c r="F118" s="192"/>
      <c r="G118" s="193">
        <f t="shared" si="0"/>
        <v>0</v>
      </c>
      <c r="H118" s="192"/>
      <c r="I118" s="193">
        <f t="shared" si="1"/>
        <v>0</v>
      </c>
      <c r="J118" s="192"/>
      <c r="K118" s="193">
        <f t="shared" si="2"/>
        <v>0</v>
      </c>
      <c r="L118" s="193">
        <v>21</v>
      </c>
      <c r="M118" s="193">
        <f t="shared" si="3"/>
        <v>0</v>
      </c>
      <c r="N118" s="191">
        <v>1.03</v>
      </c>
      <c r="O118" s="191">
        <f t="shared" si="4"/>
        <v>2.06</v>
      </c>
      <c r="P118" s="191">
        <v>0</v>
      </c>
      <c r="Q118" s="191">
        <f t="shared" si="5"/>
        <v>0</v>
      </c>
      <c r="R118" s="193"/>
      <c r="S118" s="193" t="s">
        <v>230</v>
      </c>
      <c r="T118" s="194" t="s">
        <v>191</v>
      </c>
      <c r="U118" s="161">
        <v>0</v>
      </c>
      <c r="V118" s="161">
        <f t="shared" si="6"/>
        <v>0</v>
      </c>
      <c r="W118" s="161"/>
      <c r="X118" s="161" t="s">
        <v>445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981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88">
        <v>66</v>
      </c>
      <c r="B119" s="189" t="s">
        <v>1040</v>
      </c>
      <c r="C119" s="197" t="s">
        <v>1083</v>
      </c>
      <c r="D119" s="190" t="s">
        <v>296</v>
      </c>
      <c r="E119" s="191">
        <v>2</v>
      </c>
      <c r="F119" s="192"/>
      <c r="G119" s="193">
        <f t="shared" si="0"/>
        <v>0</v>
      </c>
      <c r="H119" s="192"/>
      <c r="I119" s="193">
        <f t="shared" si="1"/>
        <v>0</v>
      </c>
      <c r="J119" s="192"/>
      <c r="K119" s="193">
        <f t="shared" si="2"/>
        <v>0</v>
      </c>
      <c r="L119" s="193">
        <v>21</v>
      </c>
      <c r="M119" s="193">
        <f t="shared" si="3"/>
        <v>0</v>
      </c>
      <c r="N119" s="191">
        <v>1.23</v>
      </c>
      <c r="O119" s="191">
        <f t="shared" si="4"/>
        <v>2.46</v>
      </c>
      <c r="P119" s="191">
        <v>0</v>
      </c>
      <c r="Q119" s="191">
        <f t="shared" si="5"/>
        <v>0</v>
      </c>
      <c r="R119" s="193"/>
      <c r="S119" s="193" t="s">
        <v>230</v>
      </c>
      <c r="T119" s="194" t="s">
        <v>191</v>
      </c>
      <c r="U119" s="161">
        <v>0.185</v>
      </c>
      <c r="V119" s="161">
        <f t="shared" si="6"/>
        <v>0.37</v>
      </c>
      <c r="W119" s="161"/>
      <c r="X119" s="161" t="s">
        <v>1043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1084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x14ac:dyDescent="0.2">
      <c r="A120" s="165" t="s">
        <v>185</v>
      </c>
      <c r="B120" s="166" t="s">
        <v>140</v>
      </c>
      <c r="C120" s="180" t="s">
        <v>141</v>
      </c>
      <c r="D120" s="167"/>
      <c r="E120" s="168"/>
      <c r="F120" s="169"/>
      <c r="G120" s="169">
        <f>SUMIF(AG121:AG122,"&lt;&gt;NOR",G121:G122)</f>
        <v>0</v>
      </c>
      <c r="H120" s="169"/>
      <c r="I120" s="169">
        <f>SUM(I121:I122)</f>
        <v>0</v>
      </c>
      <c r="J120" s="169"/>
      <c r="K120" s="169">
        <f>SUM(K121:K122)</f>
        <v>0</v>
      </c>
      <c r="L120" s="169"/>
      <c r="M120" s="169">
        <f>SUM(M121:M122)</f>
        <v>0</v>
      </c>
      <c r="N120" s="168"/>
      <c r="O120" s="168">
        <f>SUM(O121:O122)</f>
        <v>0</v>
      </c>
      <c r="P120" s="168"/>
      <c r="Q120" s="168">
        <f>SUM(Q121:Q122)</f>
        <v>0</v>
      </c>
      <c r="R120" s="169"/>
      <c r="S120" s="169"/>
      <c r="T120" s="170"/>
      <c r="U120" s="164"/>
      <c r="V120" s="164">
        <f>SUM(V121:V122)</f>
        <v>280.7</v>
      </c>
      <c r="W120" s="164"/>
      <c r="X120" s="164"/>
      <c r="AG120" t="s">
        <v>186</v>
      </c>
    </row>
    <row r="121" spans="1:60" outlineLevel="1" x14ac:dyDescent="0.2">
      <c r="A121" s="171">
        <v>67</v>
      </c>
      <c r="B121" s="172" t="s">
        <v>1085</v>
      </c>
      <c r="C121" s="181" t="s">
        <v>1086</v>
      </c>
      <c r="D121" s="173" t="s">
        <v>443</v>
      </c>
      <c r="E121" s="174">
        <v>2388.9389999999999</v>
      </c>
      <c r="F121" s="175"/>
      <c r="G121" s="176">
        <f>ROUND(E121*F121,2)</f>
        <v>0</v>
      </c>
      <c r="H121" s="175"/>
      <c r="I121" s="176">
        <f>ROUND(E121*H121,2)</f>
        <v>0</v>
      </c>
      <c r="J121" s="175"/>
      <c r="K121" s="176">
        <f>ROUND(E121*J121,2)</f>
        <v>0</v>
      </c>
      <c r="L121" s="176">
        <v>21</v>
      </c>
      <c r="M121" s="176">
        <f>G121*(1+L121/100)</f>
        <v>0</v>
      </c>
      <c r="N121" s="174">
        <v>0</v>
      </c>
      <c r="O121" s="174">
        <f>ROUND(E121*N121,2)</f>
        <v>0</v>
      </c>
      <c r="P121" s="174">
        <v>0</v>
      </c>
      <c r="Q121" s="174">
        <f>ROUND(E121*P121,2)</f>
        <v>0</v>
      </c>
      <c r="R121" s="176" t="s">
        <v>535</v>
      </c>
      <c r="S121" s="176" t="s">
        <v>190</v>
      </c>
      <c r="T121" s="177" t="s">
        <v>191</v>
      </c>
      <c r="U121" s="161">
        <v>0.11749999999999999</v>
      </c>
      <c r="V121" s="161">
        <f>ROUND(E121*U121,2)</f>
        <v>280.7</v>
      </c>
      <c r="W121" s="161"/>
      <c r="X121" s="161" t="s">
        <v>268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944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ht="22.5" outlineLevel="1" x14ac:dyDescent="0.2">
      <c r="A122" s="158"/>
      <c r="B122" s="159"/>
      <c r="C122" s="264" t="s">
        <v>1087</v>
      </c>
      <c r="D122" s="265"/>
      <c r="E122" s="265"/>
      <c r="F122" s="265"/>
      <c r="G122" s="265"/>
      <c r="H122" s="161"/>
      <c r="I122" s="161"/>
      <c r="J122" s="161"/>
      <c r="K122" s="161"/>
      <c r="L122" s="161"/>
      <c r="M122" s="161"/>
      <c r="N122" s="160"/>
      <c r="O122" s="160"/>
      <c r="P122" s="160"/>
      <c r="Q122" s="160"/>
      <c r="R122" s="161"/>
      <c r="S122" s="161"/>
      <c r="T122" s="161"/>
      <c r="U122" s="161"/>
      <c r="V122" s="161"/>
      <c r="W122" s="161"/>
      <c r="X122" s="161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271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78" t="str">
        <f>C122</f>
        <v>vodovodu nebo kanalizace ražené nebo hloubené (827 1.4, 827 2.4) z trub betonových nebo železobetonových včetně drobných objektů,</v>
      </c>
      <c r="BB122" s="151"/>
      <c r="BC122" s="151"/>
      <c r="BD122" s="151"/>
      <c r="BE122" s="151"/>
      <c r="BF122" s="151"/>
      <c r="BG122" s="151"/>
      <c r="BH122" s="151"/>
    </row>
    <row r="123" spans="1:60" x14ac:dyDescent="0.2">
      <c r="A123" s="165" t="s">
        <v>185</v>
      </c>
      <c r="B123" s="166" t="s">
        <v>149</v>
      </c>
      <c r="C123" s="180" t="s">
        <v>150</v>
      </c>
      <c r="D123" s="167"/>
      <c r="E123" s="168"/>
      <c r="F123" s="169"/>
      <c r="G123" s="169">
        <f>SUMIF(AG124:AG126,"&lt;&gt;NOR",G124:G126)</f>
        <v>0</v>
      </c>
      <c r="H123" s="169"/>
      <c r="I123" s="169">
        <f>SUM(I124:I126)</f>
        <v>0</v>
      </c>
      <c r="J123" s="169"/>
      <c r="K123" s="169">
        <f>SUM(K124:K126)</f>
        <v>0</v>
      </c>
      <c r="L123" s="169"/>
      <c r="M123" s="169">
        <f>SUM(M124:M126)</f>
        <v>0</v>
      </c>
      <c r="N123" s="168"/>
      <c r="O123" s="168">
        <f>SUM(O124:O126)</f>
        <v>0.12</v>
      </c>
      <c r="P123" s="168"/>
      <c r="Q123" s="168">
        <f>SUM(Q124:Q126)</f>
        <v>0</v>
      </c>
      <c r="R123" s="169"/>
      <c r="S123" s="169"/>
      <c r="T123" s="170"/>
      <c r="U123" s="164"/>
      <c r="V123" s="164">
        <f>SUM(V124:V126)</f>
        <v>14.889999999999999</v>
      </c>
      <c r="W123" s="164"/>
      <c r="X123" s="164"/>
      <c r="AG123" t="s">
        <v>186</v>
      </c>
    </row>
    <row r="124" spans="1:60" outlineLevel="1" x14ac:dyDescent="0.2">
      <c r="A124" s="188">
        <v>68</v>
      </c>
      <c r="B124" s="189" t="s">
        <v>1088</v>
      </c>
      <c r="C124" s="197" t="s">
        <v>1089</v>
      </c>
      <c r="D124" s="190" t="s">
        <v>296</v>
      </c>
      <c r="E124" s="191">
        <v>4.5</v>
      </c>
      <c r="F124" s="192"/>
      <c r="G124" s="193">
        <f>ROUND(E124*F124,2)</f>
        <v>0</v>
      </c>
      <c r="H124" s="192"/>
      <c r="I124" s="193">
        <f>ROUND(E124*H124,2)</f>
        <v>0</v>
      </c>
      <c r="J124" s="192"/>
      <c r="K124" s="193">
        <f>ROUND(E124*J124,2)</f>
        <v>0</v>
      </c>
      <c r="L124" s="193">
        <v>21</v>
      </c>
      <c r="M124" s="193">
        <f>G124*(1+L124/100)</f>
        <v>0</v>
      </c>
      <c r="N124" s="191">
        <v>9.3000000000000005E-4</v>
      </c>
      <c r="O124" s="191">
        <f>ROUND(E124*N124,2)</f>
        <v>0</v>
      </c>
      <c r="P124" s="191">
        <v>0</v>
      </c>
      <c r="Q124" s="191">
        <f>ROUND(E124*P124,2)</f>
        <v>0</v>
      </c>
      <c r="R124" s="193"/>
      <c r="S124" s="193" t="s">
        <v>190</v>
      </c>
      <c r="T124" s="194" t="s">
        <v>191</v>
      </c>
      <c r="U124" s="161">
        <v>2.262</v>
      </c>
      <c r="V124" s="161">
        <f>ROUND(E124*U124,2)</f>
        <v>10.18</v>
      </c>
      <c r="W124" s="161"/>
      <c r="X124" s="161" t="s">
        <v>268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944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88">
        <v>69</v>
      </c>
      <c r="B125" s="189" t="s">
        <v>1040</v>
      </c>
      <c r="C125" s="197" t="s">
        <v>1090</v>
      </c>
      <c r="D125" s="190" t="s">
        <v>296</v>
      </c>
      <c r="E125" s="191">
        <v>4.5</v>
      </c>
      <c r="F125" s="192"/>
      <c r="G125" s="193">
        <f>ROUND(E125*F125,2)</f>
        <v>0</v>
      </c>
      <c r="H125" s="192"/>
      <c r="I125" s="193">
        <f>ROUND(E125*H125,2)</f>
        <v>0</v>
      </c>
      <c r="J125" s="192"/>
      <c r="K125" s="193">
        <f>ROUND(E125*J125,2)</f>
        <v>0</v>
      </c>
      <c r="L125" s="193">
        <v>21</v>
      </c>
      <c r="M125" s="193">
        <f>G125*(1+L125/100)</f>
        <v>0</v>
      </c>
      <c r="N125" s="191">
        <v>2.7119999999999998E-2</v>
      </c>
      <c r="O125" s="191">
        <f>ROUND(E125*N125,2)</f>
        <v>0.12</v>
      </c>
      <c r="P125" s="191">
        <v>0</v>
      </c>
      <c r="Q125" s="191">
        <f>ROUND(E125*P125,2)</f>
        <v>0</v>
      </c>
      <c r="R125" s="193"/>
      <c r="S125" s="193" t="s">
        <v>230</v>
      </c>
      <c r="T125" s="194" t="s">
        <v>191</v>
      </c>
      <c r="U125" s="161">
        <v>0.89100000000000001</v>
      </c>
      <c r="V125" s="161">
        <f>ROUND(E125*U125,2)</f>
        <v>4.01</v>
      </c>
      <c r="W125" s="161"/>
      <c r="X125" s="161" t="s">
        <v>1043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1084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71">
        <v>70</v>
      </c>
      <c r="B126" s="172" t="s">
        <v>1040</v>
      </c>
      <c r="C126" s="181" t="s">
        <v>1091</v>
      </c>
      <c r="D126" s="173" t="s">
        <v>283</v>
      </c>
      <c r="E126" s="174">
        <v>2</v>
      </c>
      <c r="F126" s="175"/>
      <c r="G126" s="176">
        <f>ROUND(E126*F126,2)</f>
        <v>0</v>
      </c>
      <c r="H126" s="175"/>
      <c r="I126" s="176">
        <f>ROUND(E126*H126,2)</f>
        <v>0</v>
      </c>
      <c r="J126" s="175"/>
      <c r="K126" s="176">
        <f>ROUND(E126*J126,2)</f>
        <v>0</v>
      </c>
      <c r="L126" s="176">
        <v>21</v>
      </c>
      <c r="M126" s="176">
        <f>G126*(1+L126/100)</f>
        <v>0</v>
      </c>
      <c r="N126" s="174">
        <v>0</v>
      </c>
      <c r="O126" s="174">
        <f>ROUND(E126*N126,2)</f>
        <v>0</v>
      </c>
      <c r="P126" s="174">
        <v>0</v>
      </c>
      <c r="Q126" s="174">
        <f>ROUND(E126*P126,2)</f>
        <v>0</v>
      </c>
      <c r="R126" s="176"/>
      <c r="S126" s="176" t="s">
        <v>230</v>
      </c>
      <c r="T126" s="177" t="s">
        <v>191</v>
      </c>
      <c r="U126" s="161">
        <v>0.35</v>
      </c>
      <c r="V126" s="161">
        <f>ROUND(E126*U126,2)</f>
        <v>0.7</v>
      </c>
      <c r="W126" s="161"/>
      <c r="X126" s="161" t="s">
        <v>1043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1084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x14ac:dyDescent="0.2">
      <c r="A127" s="3"/>
      <c r="B127" s="4"/>
      <c r="C127" s="183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AE127">
        <v>15</v>
      </c>
      <c r="AF127">
        <v>21</v>
      </c>
      <c r="AG127" t="s">
        <v>172</v>
      </c>
    </row>
    <row r="128" spans="1:60" x14ac:dyDescent="0.2">
      <c r="A128" s="154"/>
      <c r="B128" s="155" t="s">
        <v>29</v>
      </c>
      <c r="C128" s="184"/>
      <c r="D128" s="156"/>
      <c r="E128" s="157"/>
      <c r="F128" s="157"/>
      <c r="G128" s="179">
        <f>G8+G42+G58+G120+G123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AE128">
        <f>SUMIF(L7:L126,AE127,G7:G126)</f>
        <v>0</v>
      </c>
      <c r="AF128">
        <f>SUMIF(L7:L126,AF127,G7:G126)</f>
        <v>0</v>
      </c>
      <c r="AG128" t="s">
        <v>258</v>
      </c>
    </row>
    <row r="129" spans="1:33" x14ac:dyDescent="0.2">
      <c r="A129" s="268" t="s">
        <v>856</v>
      </c>
      <c r="B129" s="268"/>
      <c r="C129" s="18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33" x14ac:dyDescent="0.2">
      <c r="A130" s="3"/>
      <c r="B130" s="4" t="s">
        <v>1092</v>
      </c>
      <c r="C130" s="183" t="s">
        <v>1093</v>
      </c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AG130" t="s">
        <v>859</v>
      </c>
    </row>
    <row r="131" spans="1:33" x14ac:dyDescent="0.2">
      <c r="A131" s="3"/>
      <c r="B131" s="4" t="s">
        <v>1094</v>
      </c>
      <c r="C131" s="183" t="s">
        <v>1095</v>
      </c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AG131" t="s">
        <v>862</v>
      </c>
    </row>
    <row r="132" spans="1:33" x14ac:dyDescent="0.2">
      <c r="A132" s="3"/>
      <c r="B132" s="4"/>
      <c r="C132" s="183" t="s">
        <v>863</v>
      </c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G132" t="s">
        <v>864</v>
      </c>
    </row>
    <row r="133" spans="1:33" x14ac:dyDescent="0.2">
      <c r="A133" s="3"/>
      <c r="B133" s="4"/>
      <c r="C133" s="183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33" x14ac:dyDescent="0.2">
      <c r="C134" s="185"/>
      <c r="D134" s="10"/>
      <c r="AG134" t="s">
        <v>262</v>
      </c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EQnMQ5Gt0KnQ+jgZwz+179gWXOBFEpAhpLXVTDEcUJNeLA2kXlwlBUZ33njnNmO7mMB7+QfCmAE1B9wEhMnpA==" saltValue="xLlNUFwRQZINutp6Xr+Kpg==" spinCount="100000" sheet="1"/>
  <mergeCells count="49">
    <mergeCell ref="A129:B129"/>
    <mergeCell ref="C10:G10"/>
    <mergeCell ref="C12:G12"/>
    <mergeCell ref="C14:G14"/>
    <mergeCell ref="C16:G16"/>
    <mergeCell ref="C18:G18"/>
    <mergeCell ref="C29:G29"/>
    <mergeCell ref="A1:G1"/>
    <mergeCell ref="C2:G2"/>
    <mergeCell ref="C3:G3"/>
    <mergeCell ref="C4:G4"/>
    <mergeCell ref="C20:G20"/>
    <mergeCell ref="C22:G22"/>
    <mergeCell ref="C24:G24"/>
    <mergeCell ref="C26:G26"/>
    <mergeCell ref="C28:G28"/>
    <mergeCell ref="C51:G51"/>
    <mergeCell ref="C31:G31"/>
    <mergeCell ref="C33:G33"/>
    <mergeCell ref="C34:G34"/>
    <mergeCell ref="C36:G36"/>
    <mergeCell ref="C39:G39"/>
    <mergeCell ref="C40:G40"/>
    <mergeCell ref="C41:G41"/>
    <mergeCell ref="C44:G44"/>
    <mergeCell ref="C46:G46"/>
    <mergeCell ref="C48:G48"/>
    <mergeCell ref="C49:G49"/>
    <mergeCell ref="C76:G76"/>
    <mergeCell ref="C53:G53"/>
    <mergeCell ref="C54:G54"/>
    <mergeCell ref="C56:G56"/>
    <mergeCell ref="C60:G60"/>
    <mergeCell ref="C62:G62"/>
    <mergeCell ref="C64:G64"/>
    <mergeCell ref="C66:G66"/>
    <mergeCell ref="C68:G68"/>
    <mergeCell ref="C70:G70"/>
    <mergeCell ref="C72:G72"/>
    <mergeCell ref="C74:G74"/>
    <mergeCell ref="C93:G93"/>
    <mergeCell ref="C97:G97"/>
    <mergeCell ref="C122:G122"/>
    <mergeCell ref="C78:G78"/>
    <mergeCell ref="C80:G80"/>
    <mergeCell ref="C82:G82"/>
    <mergeCell ref="C84:G84"/>
    <mergeCell ref="C86:G86"/>
    <mergeCell ref="C88:G8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B861C-EC06-477A-85EE-FD0D232BAD9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7" t="s">
        <v>263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69</v>
      </c>
      <c r="C3" s="258" t="s">
        <v>70</v>
      </c>
      <c r="D3" s="259"/>
      <c r="E3" s="259"/>
      <c r="F3" s="259"/>
      <c r="G3" s="260"/>
      <c r="AC3" s="125" t="s">
        <v>159</v>
      </c>
      <c r="AG3" t="s">
        <v>162</v>
      </c>
    </row>
    <row r="4" spans="1:60" ht="24.95" customHeight="1" x14ac:dyDescent="0.2">
      <c r="A4" s="144" t="s">
        <v>9</v>
      </c>
      <c r="B4" s="145" t="s">
        <v>71</v>
      </c>
      <c r="C4" s="261" t="s">
        <v>70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148</v>
      </c>
      <c r="C8" s="180" t="s">
        <v>115</v>
      </c>
      <c r="D8" s="167"/>
      <c r="E8" s="168"/>
      <c r="F8" s="169"/>
      <c r="G8" s="169">
        <f>SUMIF(AG9:AG22,"&lt;&gt;NOR",G9:G22)</f>
        <v>0</v>
      </c>
      <c r="H8" s="169"/>
      <c r="I8" s="169">
        <f>SUM(I9:I22)</f>
        <v>0</v>
      </c>
      <c r="J8" s="169"/>
      <c r="K8" s="169">
        <f>SUM(K9:K22)</f>
        <v>0</v>
      </c>
      <c r="L8" s="169"/>
      <c r="M8" s="169">
        <f>SUM(M9:M22)</f>
        <v>0</v>
      </c>
      <c r="N8" s="168"/>
      <c r="O8" s="168">
        <f>SUM(O9:O22)</f>
        <v>0</v>
      </c>
      <c r="P8" s="168"/>
      <c r="Q8" s="168">
        <f>SUM(Q9:Q22)</f>
        <v>0</v>
      </c>
      <c r="R8" s="169"/>
      <c r="S8" s="169"/>
      <c r="T8" s="170"/>
      <c r="U8" s="164"/>
      <c r="V8" s="164">
        <f>SUM(V9:V22)</f>
        <v>139.29000000000002</v>
      </c>
      <c r="W8" s="164"/>
      <c r="X8" s="164"/>
      <c r="AG8" t="s">
        <v>186</v>
      </c>
    </row>
    <row r="9" spans="1:60" outlineLevel="1" x14ac:dyDescent="0.2">
      <c r="A9" s="188">
        <v>1</v>
      </c>
      <c r="B9" s="189" t="s">
        <v>1096</v>
      </c>
      <c r="C9" s="197" t="s">
        <v>1097</v>
      </c>
      <c r="D9" s="190" t="s">
        <v>283</v>
      </c>
      <c r="E9" s="191">
        <v>4</v>
      </c>
      <c r="F9" s="192"/>
      <c r="G9" s="193">
        <f t="shared" ref="G9:G22" si="0">ROUND(E9*F9,2)</f>
        <v>0</v>
      </c>
      <c r="H9" s="192"/>
      <c r="I9" s="193">
        <f t="shared" ref="I9:I22" si="1">ROUND(E9*H9,2)</f>
        <v>0</v>
      </c>
      <c r="J9" s="192"/>
      <c r="K9" s="193">
        <f t="shared" ref="K9:K22" si="2">ROUND(E9*J9,2)</f>
        <v>0</v>
      </c>
      <c r="L9" s="193">
        <v>21</v>
      </c>
      <c r="M9" s="193">
        <f t="shared" ref="M9:M22" si="3">G9*(1+L9/100)</f>
        <v>0</v>
      </c>
      <c r="N9" s="191">
        <v>0</v>
      </c>
      <c r="O9" s="191">
        <f t="shared" ref="O9:O22" si="4">ROUND(E9*N9,2)</f>
        <v>0</v>
      </c>
      <c r="P9" s="191">
        <v>0</v>
      </c>
      <c r="Q9" s="191">
        <f t="shared" ref="Q9:Q22" si="5">ROUND(E9*P9,2)</f>
        <v>0</v>
      </c>
      <c r="R9" s="193"/>
      <c r="S9" s="193" t="s">
        <v>1098</v>
      </c>
      <c r="T9" s="194" t="s">
        <v>191</v>
      </c>
      <c r="U9" s="161">
        <v>0</v>
      </c>
      <c r="V9" s="161">
        <f t="shared" ref="V9:V22" si="6"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1099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88">
        <v>2</v>
      </c>
      <c r="B10" s="189" t="s">
        <v>1100</v>
      </c>
      <c r="C10" s="197" t="s">
        <v>1101</v>
      </c>
      <c r="D10" s="190" t="s">
        <v>283</v>
      </c>
      <c r="E10" s="191">
        <v>20</v>
      </c>
      <c r="F10" s="192"/>
      <c r="G10" s="193">
        <f t="shared" si="0"/>
        <v>0</v>
      </c>
      <c r="H10" s="192"/>
      <c r="I10" s="193">
        <f t="shared" si="1"/>
        <v>0</v>
      </c>
      <c r="J10" s="192"/>
      <c r="K10" s="193">
        <f t="shared" si="2"/>
        <v>0</v>
      </c>
      <c r="L10" s="193">
        <v>21</v>
      </c>
      <c r="M10" s="193">
        <f t="shared" si="3"/>
        <v>0</v>
      </c>
      <c r="N10" s="191">
        <v>0</v>
      </c>
      <c r="O10" s="191">
        <f t="shared" si="4"/>
        <v>0</v>
      </c>
      <c r="P10" s="191">
        <v>0</v>
      </c>
      <c r="Q10" s="191">
        <f t="shared" si="5"/>
        <v>0</v>
      </c>
      <c r="R10" s="193"/>
      <c r="S10" s="193" t="s">
        <v>1098</v>
      </c>
      <c r="T10" s="194" t="s">
        <v>191</v>
      </c>
      <c r="U10" s="161">
        <v>0</v>
      </c>
      <c r="V10" s="161">
        <f t="shared" si="6"/>
        <v>0</v>
      </c>
      <c r="W10" s="161"/>
      <c r="X10" s="161" t="s">
        <v>268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1099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88">
        <v>3</v>
      </c>
      <c r="B11" s="189" t="s">
        <v>1102</v>
      </c>
      <c r="C11" s="197" t="s">
        <v>1103</v>
      </c>
      <c r="D11" s="190" t="s">
        <v>283</v>
      </c>
      <c r="E11" s="191">
        <v>8</v>
      </c>
      <c r="F11" s="192"/>
      <c r="G11" s="193">
        <f t="shared" si="0"/>
        <v>0</v>
      </c>
      <c r="H11" s="192"/>
      <c r="I11" s="193">
        <f t="shared" si="1"/>
        <v>0</v>
      </c>
      <c r="J11" s="192"/>
      <c r="K11" s="193">
        <f t="shared" si="2"/>
        <v>0</v>
      </c>
      <c r="L11" s="193">
        <v>21</v>
      </c>
      <c r="M11" s="193">
        <f t="shared" si="3"/>
        <v>0</v>
      </c>
      <c r="N11" s="191">
        <v>0</v>
      </c>
      <c r="O11" s="191">
        <f t="shared" si="4"/>
        <v>0</v>
      </c>
      <c r="P11" s="191">
        <v>0</v>
      </c>
      <c r="Q11" s="191">
        <f t="shared" si="5"/>
        <v>0</v>
      </c>
      <c r="R11" s="193" t="s">
        <v>148</v>
      </c>
      <c r="S11" s="193" t="s">
        <v>190</v>
      </c>
      <c r="T11" s="194" t="s">
        <v>190</v>
      </c>
      <c r="U11" s="161">
        <v>0.24232999999999999</v>
      </c>
      <c r="V11" s="161">
        <f t="shared" si="6"/>
        <v>1.94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1099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88">
        <v>4</v>
      </c>
      <c r="B12" s="189" t="s">
        <v>1104</v>
      </c>
      <c r="C12" s="197" t="s">
        <v>1105</v>
      </c>
      <c r="D12" s="190" t="s">
        <v>283</v>
      </c>
      <c r="E12" s="191">
        <v>1</v>
      </c>
      <c r="F12" s="192"/>
      <c r="G12" s="193">
        <f t="shared" si="0"/>
        <v>0</v>
      </c>
      <c r="H12" s="192"/>
      <c r="I12" s="193">
        <f t="shared" si="1"/>
        <v>0</v>
      </c>
      <c r="J12" s="192"/>
      <c r="K12" s="193">
        <f t="shared" si="2"/>
        <v>0</v>
      </c>
      <c r="L12" s="193">
        <v>21</v>
      </c>
      <c r="M12" s="193">
        <f t="shared" si="3"/>
        <v>0</v>
      </c>
      <c r="N12" s="191">
        <v>0</v>
      </c>
      <c r="O12" s="191">
        <f t="shared" si="4"/>
        <v>0</v>
      </c>
      <c r="P12" s="191">
        <v>0</v>
      </c>
      <c r="Q12" s="191">
        <f t="shared" si="5"/>
        <v>0</v>
      </c>
      <c r="R12" s="193"/>
      <c r="S12" s="193" t="s">
        <v>1098</v>
      </c>
      <c r="T12" s="194" t="s">
        <v>191</v>
      </c>
      <c r="U12" s="161">
        <v>0</v>
      </c>
      <c r="V12" s="161">
        <f t="shared" si="6"/>
        <v>0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1099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88">
        <v>5</v>
      </c>
      <c r="B13" s="189" t="s">
        <v>1106</v>
      </c>
      <c r="C13" s="197" t="s">
        <v>1107</v>
      </c>
      <c r="D13" s="190" t="s">
        <v>283</v>
      </c>
      <c r="E13" s="191">
        <v>8</v>
      </c>
      <c r="F13" s="192"/>
      <c r="G13" s="193">
        <f t="shared" si="0"/>
        <v>0</v>
      </c>
      <c r="H13" s="192"/>
      <c r="I13" s="193">
        <f t="shared" si="1"/>
        <v>0</v>
      </c>
      <c r="J13" s="192"/>
      <c r="K13" s="193">
        <f t="shared" si="2"/>
        <v>0</v>
      </c>
      <c r="L13" s="193">
        <v>21</v>
      </c>
      <c r="M13" s="193">
        <f t="shared" si="3"/>
        <v>0</v>
      </c>
      <c r="N13" s="191">
        <v>0</v>
      </c>
      <c r="O13" s="191">
        <f t="shared" si="4"/>
        <v>0</v>
      </c>
      <c r="P13" s="191">
        <v>0</v>
      </c>
      <c r="Q13" s="191">
        <f t="shared" si="5"/>
        <v>0</v>
      </c>
      <c r="R13" s="193" t="s">
        <v>148</v>
      </c>
      <c r="S13" s="193" t="s">
        <v>1108</v>
      </c>
      <c r="T13" s="194" t="s">
        <v>191</v>
      </c>
      <c r="U13" s="161">
        <v>0.73782999999999999</v>
      </c>
      <c r="V13" s="161">
        <f t="shared" si="6"/>
        <v>5.9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1099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88">
        <v>6</v>
      </c>
      <c r="B14" s="189" t="s">
        <v>1109</v>
      </c>
      <c r="C14" s="197" t="s">
        <v>1110</v>
      </c>
      <c r="D14" s="190" t="s">
        <v>283</v>
      </c>
      <c r="E14" s="191">
        <v>8</v>
      </c>
      <c r="F14" s="192"/>
      <c r="G14" s="193">
        <f t="shared" si="0"/>
        <v>0</v>
      </c>
      <c r="H14" s="192"/>
      <c r="I14" s="193">
        <f t="shared" si="1"/>
        <v>0</v>
      </c>
      <c r="J14" s="192"/>
      <c r="K14" s="193">
        <f t="shared" si="2"/>
        <v>0</v>
      </c>
      <c r="L14" s="193">
        <v>21</v>
      </c>
      <c r="M14" s="193">
        <f t="shared" si="3"/>
        <v>0</v>
      </c>
      <c r="N14" s="191">
        <v>0</v>
      </c>
      <c r="O14" s="191">
        <f t="shared" si="4"/>
        <v>0</v>
      </c>
      <c r="P14" s="191">
        <v>0</v>
      </c>
      <c r="Q14" s="191">
        <f t="shared" si="5"/>
        <v>0</v>
      </c>
      <c r="R14" s="193" t="s">
        <v>148</v>
      </c>
      <c r="S14" s="193" t="s">
        <v>190</v>
      </c>
      <c r="T14" s="194" t="s">
        <v>190</v>
      </c>
      <c r="U14" s="161">
        <v>3.4166699999999999</v>
      </c>
      <c r="V14" s="161">
        <f t="shared" si="6"/>
        <v>27.33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1099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88">
        <v>7</v>
      </c>
      <c r="B15" s="189" t="s">
        <v>1111</v>
      </c>
      <c r="C15" s="197" t="s">
        <v>1112</v>
      </c>
      <c r="D15" s="190" t="s">
        <v>283</v>
      </c>
      <c r="E15" s="191">
        <v>8</v>
      </c>
      <c r="F15" s="192"/>
      <c r="G15" s="193">
        <f t="shared" si="0"/>
        <v>0</v>
      </c>
      <c r="H15" s="192"/>
      <c r="I15" s="193">
        <f t="shared" si="1"/>
        <v>0</v>
      </c>
      <c r="J15" s="192"/>
      <c r="K15" s="193">
        <f t="shared" si="2"/>
        <v>0</v>
      </c>
      <c r="L15" s="193">
        <v>21</v>
      </c>
      <c r="M15" s="193">
        <f t="shared" si="3"/>
        <v>0</v>
      </c>
      <c r="N15" s="191">
        <v>0</v>
      </c>
      <c r="O15" s="191">
        <f t="shared" si="4"/>
        <v>0</v>
      </c>
      <c r="P15" s="191">
        <v>0</v>
      </c>
      <c r="Q15" s="191">
        <f t="shared" si="5"/>
        <v>0</v>
      </c>
      <c r="R15" s="193" t="s">
        <v>148</v>
      </c>
      <c r="S15" s="193" t="s">
        <v>190</v>
      </c>
      <c r="T15" s="194" t="s">
        <v>190</v>
      </c>
      <c r="U15" s="161">
        <v>1.81667</v>
      </c>
      <c r="V15" s="161">
        <f t="shared" si="6"/>
        <v>14.53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1099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88">
        <v>8</v>
      </c>
      <c r="B16" s="189" t="s">
        <v>1113</v>
      </c>
      <c r="C16" s="197" t="s">
        <v>1114</v>
      </c>
      <c r="D16" s="190" t="s">
        <v>283</v>
      </c>
      <c r="E16" s="191">
        <v>8</v>
      </c>
      <c r="F16" s="192"/>
      <c r="G16" s="193">
        <f t="shared" si="0"/>
        <v>0</v>
      </c>
      <c r="H16" s="192"/>
      <c r="I16" s="193">
        <f t="shared" si="1"/>
        <v>0</v>
      </c>
      <c r="J16" s="192"/>
      <c r="K16" s="193">
        <f t="shared" si="2"/>
        <v>0</v>
      </c>
      <c r="L16" s="193">
        <v>21</v>
      </c>
      <c r="M16" s="193">
        <f t="shared" si="3"/>
        <v>0</v>
      </c>
      <c r="N16" s="191">
        <v>0</v>
      </c>
      <c r="O16" s="191">
        <f t="shared" si="4"/>
        <v>0</v>
      </c>
      <c r="P16" s="191">
        <v>0</v>
      </c>
      <c r="Q16" s="191">
        <f t="shared" si="5"/>
        <v>0</v>
      </c>
      <c r="R16" s="193" t="s">
        <v>148</v>
      </c>
      <c r="S16" s="193" t="s">
        <v>190</v>
      </c>
      <c r="T16" s="194" t="s">
        <v>190</v>
      </c>
      <c r="U16" s="161">
        <v>1.3666700000000001</v>
      </c>
      <c r="V16" s="161">
        <f t="shared" si="6"/>
        <v>10.93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1099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88">
        <v>9</v>
      </c>
      <c r="B17" s="189" t="s">
        <v>1115</v>
      </c>
      <c r="C17" s="197" t="s">
        <v>1116</v>
      </c>
      <c r="D17" s="190" t="s">
        <v>296</v>
      </c>
      <c r="E17" s="191">
        <v>230</v>
      </c>
      <c r="F17" s="192"/>
      <c r="G17" s="193">
        <f t="shared" si="0"/>
        <v>0</v>
      </c>
      <c r="H17" s="192"/>
      <c r="I17" s="193">
        <f t="shared" si="1"/>
        <v>0</v>
      </c>
      <c r="J17" s="192"/>
      <c r="K17" s="193">
        <f t="shared" si="2"/>
        <v>0</v>
      </c>
      <c r="L17" s="193">
        <v>21</v>
      </c>
      <c r="M17" s="193">
        <f t="shared" si="3"/>
        <v>0</v>
      </c>
      <c r="N17" s="191">
        <v>0</v>
      </c>
      <c r="O17" s="191">
        <f t="shared" si="4"/>
        <v>0</v>
      </c>
      <c r="P17" s="191">
        <v>0</v>
      </c>
      <c r="Q17" s="191">
        <f t="shared" si="5"/>
        <v>0</v>
      </c>
      <c r="R17" s="193" t="s">
        <v>148</v>
      </c>
      <c r="S17" s="193" t="s">
        <v>190</v>
      </c>
      <c r="T17" s="194" t="s">
        <v>190</v>
      </c>
      <c r="U17" s="161">
        <v>0.16</v>
      </c>
      <c r="V17" s="161">
        <f t="shared" si="6"/>
        <v>36.799999999999997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1099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88">
        <v>10</v>
      </c>
      <c r="B18" s="189" t="s">
        <v>1117</v>
      </c>
      <c r="C18" s="197" t="s">
        <v>1118</v>
      </c>
      <c r="D18" s="190" t="s">
        <v>283</v>
      </c>
      <c r="E18" s="191">
        <v>33</v>
      </c>
      <c r="F18" s="192"/>
      <c r="G18" s="193">
        <f t="shared" si="0"/>
        <v>0</v>
      </c>
      <c r="H18" s="192"/>
      <c r="I18" s="193">
        <f t="shared" si="1"/>
        <v>0</v>
      </c>
      <c r="J18" s="192"/>
      <c r="K18" s="193">
        <f t="shared" si="2"/>
        <v>0</v>
      </c>
      <c r="L18" s="193">
        <v>21</v>
      </c>
      <c r="M18" s="193">
        <f t="shared" si="3"/>
        <v>0</v>
      </c>
      <c r="N18" s="191">
        <v>0</v>
      </c>
      <c r="O18" s="191">
        <f t="shared" si="4"/>
        <v>0</v>
      </c>
      <c r="P18" s="191">
        <v>0</v>
      </c>
      <c r="Q18" s="191">
        <f t="shared" si="5"/>
        <v>0</v>
      </c>
      <c r="R18" s="193" t="s">
        <v>148</v>
      </c>
      <c r="S18" s="193" t="s">
        <v>190</v>
      </c>
      <c r="T18" s="194" t="s">
        <v>190</v>
      </c>
      <c r="U18" s="161">
        <v>0.24399999999999999</v>
      </c>
      <c r="V18" s="161">
        <f t="shared" si="6"/>
        <v>8.0500000000000007</v>
      </c>
      <c r="W18" s="161"/>
      <c r="X18" s="161" t="s">
        <v>268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1099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88">
        <v>11</v>
      </c>
      <c r="B19" s="189" t="s">
        <v>1119</v>
      </c>
      <c r="C19" s="197" t="s">
        <v>1120</v>
      </c>
      <c r="D19" s="190" t="s">
        <v>296</v>
      </c>
      <c r="E19" s="191">
        <v>4</v>
      </c>
      <c r="F19" s="192"/>
      <c r="G19" s="193">
        <f t="shared" si="0"/>
        <v>0</v>
      </c>
      <c r="H19" s="192"/>
      <c r="I19" s="193">
        <f t="shared" si="1"/>
        <v>0</v>
      </c>
      <c r="J19" s="192"/>
      <c r="K19" s="193">
        <f t="shared" si="2"/>
        <v>0</v>
      </c>
      <c r="L19" s="193">
        <v>21</v>
      </c>
      <c r="M19" s="193">
        <f t="shared" si="3"/>
        <v>0</v>
      </c>
      <c r="N19" s="191">
        <v>0</v>
      </c>
      <c r="O19" s="191">
        <f t="shared" si="4"/>
        <v>0</v>
      </c>
      <c r="P19" s="191">
        <v>0</v>
      </c>
      <c r="Q19" s="191">
        <f t="shared" si="5"/>
        <v>0</v>
      </c>
      <c r="R19" s="193" t="s">
        <v>148</v>
      </c>
      <c r="S19" s="193" t="s">
        <v>190</v>
      </c>
      <c r="T19" s="194" t="s">
        <v>190</v>
      </c>
      <c r="U19" s="161">
        <v>4.6330000000000003E-2</v>
      </c>
      <c r="V19" s="161">
        <f t="shared" si="6"/>
        <v>0.19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1099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88">
        <v>12</v>
      </c>
      <c r="B20" s="189" t="s">
        <v>1121</v>
      </c>
      <c r="C20" s="197" t="s">
        <v>1122</v>
      </c>
      <c r="D20" s="190" t="s">
        <v>296</v>
      </c>
      <c r="E20" s="191">
        <v>100</v>
      </c>
      <c r="F20" s="192"/>
      <c r="G20" s="193">
        <f t="shared" si="0"/>
        <v>0</v>
      </c>
      <c r="H20" s="192"/>
      <c r="I20" s="193">
        <f t="shared" si="1"/>
        <v>0</v>
      </c>
      <c r="J20" s="192"/>
      <c r="K20" s="193">
        <f t="shared" si="2"/>
        <v>0</v>
      </c>
      <c r="L20" s="193">
        <v>21</v>
      </c>
      <c r="M20" s="193">
        <f t="shared" si="3"/>
        <v>0</v>
      </c>
      <c r="N20" s="191">
        <v>0</v>
      </c>
      <c r="O20" s="191">
        <f t="shared" si="4"/>
        <v>0</v>
      </c>
      <c r="P20" s="191">
        <v>0</v>
      </c>
      <c r="Q20" s="191">
        <f t="shared" si="5"/>
        <v>0</v>
      </c>
      <c r="R20" s="193" t="s">
        <v>148</v>
      </c>
      <c r="S20" s="193" t="s">
        <v>190</v>
      </c>
      <c r="T20" s="194" t="s">
        <v>190</v>
      </c>
      <c r="U20" s="161">
        <v>5.0959999999999998E-2</v>
      </c>
      <c r="V20" s="161">
        <f t="shared" si="6"/>
        <v>5.0999999999999996</v>
      </c>
      <c r="W20" s="161"/>
      <c r="X20" s="161" t="s">
        <v>268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1099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88">
        <v>13</v>
      </c>
      <c r="B21" s="189" t="s">
        <v>1123</v>
      </c>
      <c r="C21" s="197" t="s">
        <v>1124</v>
      </c>
      <c r="D21" s="190" t="s">
        <v>296</v>
      </c>
      <c r="E21" s="191">
        <v>300</v>
      </c>
      <c r="F21" s="192"/>
      <c r="G21" s="193">
        <f t="shared" si="0"/>
        <v>0</v>
      </c>
      <c r="H21" s="192"/>
      <c r="I21" s="193">
        <f t="shared" si="1"/>
        <v>0</v>
      </c>
      <c r="J21" s="192"/>
      <c r="K21" s="193">
        <f t="shared" si="2"/>
        <v>0</v>
      </c>
      <c r="L21" s="193">
        <v>21</v>
      </c>
      <c r="M21" s="193">
        <f t="shared" si="3"/>
        <v>0</v>
      </c>
      <c r="N21" s="191">
        <v>0</v>
      </c>
      <c r="O21" s="191">
        <f t="shared" si="4"/>
        <v>0</v>
      </c>
      <c r="P21" s="191">
        <v>0</v>
      </c>
      <c r="Q21" s="191">
        <f t="shared" si="5"/>
        <v>0</v>
      </c>
      <c r="R21" s="193" t="s">
        <v>148</v>
      </c>
      <c r="S21" s="193" t="s">
        <v>190</v>
      </c>
      <c r="T21" s="194" t="s">
        <v>190</v>
      </c>
      <c r="U21" s="161">
        <v>7.4060000000000001E-2</v>
      </c>
      <c r="V21" s="161">
        <f t="shared" si="6"/>
        <v>22.22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1099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88">
        <v>14</v>
      </c>
      <c r="B22" s="189" t="s">
        <v>1125</v>
      </c>
      <c r="C22" s="197" t="s">
        <v>1126</v>
      </c>
      <c r="D22" s="190" t="s">
        <v>296</v>
      </c>
      <c r="E22" s="191">
        <v>300</v>
      </c>
      <c r="F22" s="192"/>
      <c r="G22" s="193">
        <f t="shared" si="0"/>
        <v>0</v>
      </c>
      <c r="H22" s="192"/>
      <c r="I22" s="193">
        <f t="shared" si="1"/>
        <v>0</v>
      </c>
      <c r="J22" s="192"/>
      <c r="K22" s="193">
        <f t="shared" si="2"/>
        <v>0</v>
      </c>
      <c r="L22" s="193">
        <v>21</v>
      </c>
      <c r="M22" s="193">
        <f t="shared" si="3"/>
        <v>0</v>
      </c>
      <c r="N22" s="191">
        <v>0</v>
      </c>
      <c r="O22" s="191">
        <f t="shared" si="4"/>
        <v>0</v>
      </c>
      <c r="P22" s="191">
        <v>0</v>
      </c>
      <c r="Q22" s="191">
        <f t="shared" si="5"/>
        <v>0</v>
      </c>
      <c r="R22" s="193" t="s">
        <v>148</v>
      </c>
      <c r="S22" s="193" t="s">
        <v>190</v>
      </c>
      <c r="T22" s="194" t="s">
        <v>190</v>
      </c>
      <c r="U22" s="161">
        <v>2.1000000000000001E-2</v>
      </c>
      <c r="V22" s="161">
        <f t="shared" si="6"/>
        <v>6.3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1099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x14ac:dyDescent="0.2">
      <c r="A23" s="165" t="s">
        <v>185</v>
      </c>
      <c r="B23" s="166" t="s">
        <v>151</v>
      </c>
      <c r="C23" s="180" t="s">
        <v>152</v>
      </c>
      <c r="D23" s="167"/>
      <c r="E23" s="168"/>
      <c r="F23" s="169"/>
      <c r="G23" s="169">
        <f>SUMIF(AG24:AG36,"&lt;&gt;NOR",G24:G36)</f>
        <v>0</v>
      </c>
      <c r="H23" s="169"/>
      <c r="I23" s="169">
        <f>SUM(I24:I36)</f>
        <v>0</v>
      </c>
      <c r="J23" s="169"/>
      <c r="K23" s="169">
        <f>SUM(K24:K36)</f>
        <v>0</v>
      </c>
      <c r="L23" s="169"/>
      <c r="M23" s="169">
        <f>SUM(M24:M36)</f>
        <v>0</v>
      </c>
      <c r="N23" s="168"/>
      <c r="O23" s="168">
        <f>SUM(O24:O36)</f>
        <v>0</v>
      </c>
      <c r="P23" s="168"/>
      <c r="Q23" s="168">
        <f>SUM(Q24:Q36)</f>
        <v>0</v>
      </c>
      <c r="R23" s="169"/>
      <c r="S23" s="169"/>
      <c r="T23" s="170"/>
      <c r="U23" s="164"/>
      <c r="V23" s="164">
        <f>SUM(V24:V36)</f>
        <v>315.02000000000004</v>
      </c>
      <c r="W23" s="164"/>
      <c r="X23" s="164"/>
      <c r="AG23" t="s">
        <v>186</v>
      </c>
    </row>
    <row r="24" spans="1:60" outlineLevel="1" x14ac:dyDescent="0.2">
      <c r="A24" s="188">
        <v>15</v>
      </c>
      <c r="B24" s="189" t="s">
        <v>1127</v>
      </c>
      <c r="C24" s="197" t="s">
        <v>1128</v>
      </c>
      <c r="D24" s="190" t="s">
        <v>296</v>
      </c>
      <c r="E24" s="191">
        <v>30</v>
      </c>
      <c r="F24" s="192"/>
      <c r="G24" s="193">
        <f t="shared" ref="G24:G36" si="7">ROUND(E24*F24,2)</f>
        <v>0</v>
      </c>
      <c r="H24" s="192"/>
      <c r="I24" s="193">
        <f t="shared" ref="I24:I36" si="8">ROUND(E24*H24,2)</f>
        <v>0</v>
      </c>
      <c r="J24" s="192"/>
      <c r="K24" s="193">
        <f t="shared" ref="K24:K36" si="9">ROUND(E24*J24,2)</f>
        <v>0</v>
      </c>
      <c r="L24" s="193">
        <v>21</v>
      </c>
      <c r="M24" s="193">
        <f t="shared" ref="M24:M36" si="10">G24*(1+L24/100)</f>
        <v>0</v>
      </c>
      <c r="N24" s="191">
        <v>0</v>
      </c>
      <c r="O24" s="191">
        <f t="shared" ref="O24:O36" si="11">ROUND(E24*N24,2)</f>
        <v>0</v>
      </c>
      <c r="P24" s="191">
        <v>0</v>
      </c>
      <c r="Q24" s="191">
        <f t="shared" ref="Q24:Q36" si="12">ROUND(E24*P24,2)</f>
        <v>0</v>
      </c>
      <c r="R24" s="193"/>
      <c r="S24" s="193" t="s">
        <v>190</v>
      </c>
      <c r="T24" s="194" t="s">
        <v>190</v>
      </c>
      <c r="U24" s="161">
        <v>0.86558999999999997</v>
      </c>
      <c r="V24" s="161">
        <f t="shared" ref="V24:V36" si="13">ROUND(E24*U24,2)</f>
        <v>25.97</v>
      </c>
      <c r="W24" s="161"/>
      <c r="X24" s="161" t="s">
        <v>268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1099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8">
        <v>16</v>
      </c>
      <c r="B25" s="189" t="s">
        <v>1129</v>
      </c>
      <c r="C25" s="197" t="s">
        <v>1130</v>
      </c>
      <c r="D25" s="190" t="s">
        <v>296</v>
      </c>
      <c r="E25" s="191">
        <v>200</v>
      </c>
      <c r="F25" s="192"/>
      <c r="G25" s="193">
        <f t="shared" si="7"/>
        <v>0</v>
      </c>
      <c r="H25" s="192"/>
      <c r="I25" s="193">
        <f t="shared" si="8"/>
        <v>0</v>
      </c>
      <c r="J25" s="192"/>
      <c r="K25" s="193">
        <f t="shared" si="9"/>
        <v>0</v>
      </c>
      <c r="L25" s="193">
        <v>21</v>
      </c>
      <c r="M25" s="193">
        <f t="shared" si="10"/>
        <v>0</v>
      </c>
      <c r="N25" s="191">
        <v>0</v>
      </c>
      <c r="O25" s="191">
        <f t="shared" si="11"/>
        <v>0</v>
      </c>
      <c r="P25" s="191">
        <v>0</v>
      </c>
      <c r="Q25" s="191">
        <f t="shared" si="12"/>
        <v>0</v>
      </c>
      <c r="R25" s="193"/>
      <c r="S25" s="193" t="s">
        <v>190</v>
      </c>
      <c r="T25" s="194" t="s">
        <v>190</v>
      </c>
      <c r="U25" s="161">
        <v>1.1128899999999999</v>
      </c>
      <c r="V25" s="161">
        <f t="shared" si="13"/>
        <v>222.58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1099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88">
        <v>17</v>
      </c>
      <c r="B26" s="189" t="s">
        <v>1131</v>
      </c>
      <c r="C26" s="197" t="s">
        <v>1132</v>
      </c>
      <c r="D26" s="190" t="s">
        <v>266</v>
      </c>
      <c r="E26" s="191">
        <v>3</v>
      </c>
      <c r="F26" s="192"/>
      <c r="G26" s="193">
        <f t="shared" si="7"/>
        <v>0</v>
      </c>
      <c r="H26" s="192"/>
      <c r="I26" s="193">
        <f t="shared" si="8"/>
        <v>0</v>
      </c>
      <c r="J26" s="192"/>
      <c r="K26" s="193">
        <f t="shared" si="9"/>
        <v>0</v>
      </c>
      <c r="L26" s="193">
        <v>21</v>
      </c>
      <c r="M26" s="193">
        <f t="shared" si="10"/>
        <v>0</v>
      </c>
      <c r="N26" s="191">
        <v>0</v>
      </c>
      <c r="O26" s="191">
        <f t="shared" si="11"/>
        <v>0</v>
      </c>
      <c r="P26" s="191">
        <v>0</v>
      </c>
      <c r="Q26" s="191">
        <f t="shared" si="12"/>
        <v>0</v>
      </c>
      <c r="R26" s="193"/>
      <c r="S26" s="193" t="s">
        <v>1098</v>
      </c>
      <c r="T26" s="194" t="s">
        <v>191</v>
      </c>
      <c r="U26" s="161">
        <v>0</v>
      </c>
      <c r="V26" s="161">
        <f t="shared" si="13"/>
        <v>0</v>
      </c>
      <c r="W26" s="161"/>
      <c r="X26" s="161" t="s">
        <v>268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1099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8">
        <v>18</v>
      </c>
      <c r="B27" s="189" t="s">
        <v>1133</v>
      </c>
      <c r="C27" s="197" t="s">
        <v>1134</v>
      </c>
      <c r="D27" s="190" t="s">
        <v>296</v>
      </c>
      <c r="E27" s="191">
        <v>1</v>
      </c>
      <c r="F27" s="192"/>
      <c r="G27" s="193">
        <f t="shared" si="7"/>
        <v>0</v>
      </c>
      <c r="H27" s="192"/>
      <c r="I27" s="193">
        <f t="shared" si="8"/>
        <v>0</v>
      </c>
      <c r="J27" s="192"/>
      <c r="K27" s="193">
        <f t="shared" si="9"/>
        <v>0</v>
      </c>
      <c r="L27" s="193">
        <v>21</v>
      </c>
      <c r="M27" s="193">
        <f t="shared" si="10"/>
        <v>0</v>
      </c>
      <c r="N27" s="191">
        <v>0</v>
      </c>
      <c r="O27" s="191">
        <f t="shared" si="11"/>
        <v>0</v>
      </c>
      <c r="P27" s="191">
        <v>0</v>
      </c>
      <c r="Q27" s="191">
        <f t="shared" si="12"/>
        <v>0</v>
      </c>
      <c r="R27" s="193"/>
      <c r="S27" s="193" t="s">
        <v>1098</v>
      </c>
      <c r="T27" s="194" t="s">
        <v>191</v>
      </c>
      <c r="U27" s="161">
        <v>0</v>
      </c>
      <c r="V27" s="161">
        <f t="shared" si="13"/>
        <v>0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1099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8">
        <v>19</v>
      </c>
      <c r="B28" s="189" t="s">
        <v>1135</v>
      </c>
      <c r="C28" s="197" t="s">
        <v>1136</v>
      </c>
      <c r="D28" s="190" t="s">
        <v>305</v>
      </c>
      <c r="E28" s="191">
        <v>0.8</v>
      </c>
      <c r="F28" s="192"/>
      <c r="G28" s="193">
        <f t="shared" si="7"/>
        <v>0</v>
      </c>
      <c r="H28" s="192"/>
      <c r="I28" s="193">
        <f t="shared" si="8"/>
        <v>0</v>
      </c>
      <c r="J28" s="192"/>
      <c r="K28" s="193">
        <f t="shared" si="9"/>
        <v>0</v>
      </c>
      <c r="L28" s="193">
        <v>21</v>
      </c>
      <c r="M28" s="193">
        <f t="shared" si="10"/>
        <v>0</v>
      </c>
      <c r="N28" s="191">
        <v>0</v>
      </c>
      <c r="O28" s="191">
        <f t="shared" si="11"/>
        <v>0</v>
      </c>
      <c r="P28" s="191">
        <v>0</v>
      </c>
      <c r="Q28" s="191">
        <f t="shared" si="12"/>
        <v>0</v>
      </c>
      <c r="R28" s="193"/>
      <c r="S28" s="193" t="s">
        <v>190</v>
      </c>
      <c r="T28" s="194" t="s">
        <v>190</v>
      </c>
      <c r="U28" s="161">
        <v>3.44</v>
      </c>
      <c r="V28" s="161">
        <f t="shared" si="13"/>
        <v>2.75</v>
      </c>
      <c r="W28" s="161"/>
      <c r="X28" s="161" t="s">
        <v>268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1099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88">
        <v>20</v>
      </c>
      <c r="B29" s="189" t="s">
        <v>1137</v>
      </c>
      <c r="C29" s="197" t="s">
        <v>1138</v>
      </c>
      <c r="D29" s="190" t="s">
        <v>283</v>
      </c>
      <c r="E29" s="191">
        <v>8</v>
      </c>
      <c r="F29" s="192"/>
      <c r="G29" s="193">
        <f t="shared" si="7"/>
        <v>0</v>
      </c>
      <c r="H29" s="192"/>
      <c r="I29" s="193">
        <f t="shared" si="8"/>
        <v>0</v>
      </c>
      <c r="J29" s="192"/>
      <c r="K29" s="193">
        <f t="shared" si="9"/>
        <v>0</v>
      </c>
      <c r="L29" s="193">
        <v>21</v>
      </c>
      <c r="M29" s="193">
        <f t="shared" si="10"/>
        <v>0</v>
      </c>
      <c r="N29" s="191">
        <v>0</v>
      </c>
      <c r="O29" s="191">
        <f t="shared" si="11"/>
        <v>0</v>
      </c>
      <c r="P29" s="191">
        <v>0</v>
      </c>
      <c r="Q29" s="191">
        <f t="shared" si="12"/>
        <v>0</v>
      </c>
      <c r="R29" s="193"/>
      <c r="S29" s="193" t="s">
        <v>190</v>
      </c>
      <c r="T29" s="194" t="s">
        <v>190</v>
      </c>
      <c r="U29" s="161">
        <v>2.383</v>
      </c>
      <c r="V29" s="161">
        <f t="shared" si="13"/>
        <v>19.059999999999999</v>
      </c>
      <c r="W29" s="161"/>
      <c r="X29" s="161" t="s">
        <v>268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1099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88">
        <v>21</v>
      </c>
      <c r="B30" s="189" t="s">
        <v>1139</v>
      </c>
      <c r="C30" s="197" t="s">
        <v>1140</v>
      </c>
      <c r="D30" s="190" t="s">
        <v>283</v>
      </c>
      <c r="E30" s="191">
        <v>10</v>
      </c>
      <c r="F30" s="192"/>
      <c r="G30" s="193">
        <f t="shared" si="7"/>
        <v>0</v>
      </c>
      <c r="H30" s="192"/>
      <c r="I30" s="193">
        <f t="shared" si="8"/>
        <v>0</v>
      </c>
      <c r="J30" s="192"/>
      <c r="K30" s="193">
        <f t="shared" si="9"/>
        <v>0</v>
      </c>
      <c r="L30" s="193">
        <v>21</v>
      </c>
      <c r="M30" s="193">
        <f t="shared" si="10"/>
        <v>0</v>
      </c>
      <c r="N30" s="191">
        <v>0</v>
      </c>
      <c r="O30" s="191">
        <f t="shared" si="11"/>
        <v>0</v>
      </c>
      <c r="P30" s="191">
        <v>0</v>
      </c>
      <c r="Q30" s="191">
        <f t="shared" si="12"/>
        <v>0</v>
      </c>
      <c r="R30" s="193"/>
      <c r="S30" s="193" t="s">
        <v>190</v>
      </c>
      <c r="T30" s="194" t="s">
        <v>190</v>
      </c>
      <c r="U30" s="161">
        <v>1.86</v>
      </c>
      <c r="V30" s="161">
        <f t="shared" si="13"/>
        <v>18.600000000000001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1099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88">
        <v>22</v>
      </c>
      <c r="B31" s="189" t="s">
        <v>1141</v>
      </c>
      <c r="C31" s="197" t="s">
        <v>1142</v>
      </c>
      <c r="D31" s="190" t="s">
        <v>283</v>
      </c>
      <c r="E31" s="191">
        <v>10</v>
      </c>
      <c r="F31" s="192"/>
      <c r="G31" s="193">
        <f t="shared" si="7"/>
        <v>0</v>
      </c>
      <c r="H31" s="192"/>
      <c r="I31" s="193">
        <f t="shared" si="8"/>
        <v>0</v>
      </c>
      <c r="J31" s="192"/>
      <c r="K31" s="193">
        <f t="shared" si="9"/>
        <v>0</v>
      </c>
      <c r="L31" s="193">
        <v>21</v>
      </c>
      <c r="M31" s="193">
        <f t="shared" si="10"/>
        <v>0</v>
      </c>
      <c r="N31" s="191">
        <v>0</v>
      </c>
      <c r="O31" s="191">
        <f t="shared" si="11"/>
        <v>0</v>
      </c>
      <c r="P31" s="191">
        <v>0</v>
      </c>
      <c r="Q31" s="191">
        <f t="shared" si="12"/>
        <v>0</v>
      </c>
      <c r="R31" s="193"/>
      <c r="S31" s="193" t="s">
        <v>190</v>
      </c>
      <c r="T31" s="194" t="s">
        <v>190</v>
      </c>
      <c r="U31" s="161">
        <v>0.39200000000000002</v>
      </c>
      <c r="V31" s="161">
        <f t="shared" si="13"/>
        <v>3.92</v>
      </c>
      <c r="W31" s="161"/>
      <c r="X31" s="161" t="s">
        <v>268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1099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88">
        <v>23</v>
      </c>
      <c r="B32" s="189" t="s">
        <v>1143</v>
      </c>
      <c r="C32" s="197" t="s">
        <v>1144</v>
      </c>
      <c r="D32" s="190" t="s">
        <v>283</v>
      </c>
      <c r="E32" s="191">
        <v>4</v>
      </c>
      <c r="F32" s="192"/>
      <c r="G32" s="193">
        <f t="shared" si="7"/>
        <v>0</v>
      </c>
      <c r="H32" s="192"/>
      <c r="I32" s="193">
        <f t="shared" si="8"/>
        <v>0</v>
      </c>
      <c r="J32" s="192"/>
      <c r="K32" s="193">
        <f t="shared" si="9"/>
        <v>0</v>
      </c>
      <c r="L32" s="193">
        <v>21</v>
      </c>
      <c r="M32" s="193">
        <f t="shared" si="10"/>
        <v>0</v>
      </c>
      <c r="N32" s="191">
        <v>0</v>
      </c>
      <c r="O32" s="191">
        <f t="shared" si="11"/>
        <v>0</v>
      </c>
      <c r="P32" s="191">
        <v>0</v>
      </c>
      <c r="Q32" s="191">
        <f t="shared" si="12"/>
        <v>0</v>
      </c>
      <c r="R32" s="193"/>
      <c r="S32" s="193" t="s">
        <v>190</v>
      </c>
      <c r="T32" s="194" t="s">
        <v>190</v>
      </c>
      <c r="U32" s="161">
        <v>0.63700000000000001</v>
      </c>
      <c r="V32" s="161">
        <f t="shared" si="13"/>
        <v>2.5499999999999998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1099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88">
        <v>24</v>
      </c>
      <c r="B33" s="189" t="s">
        <v>1145</v>
      </c>
      <c r="C33" s="197" t="s">
        <v>1146</v>
      </c>
      <c r="D33" s="190" t="s">
        <v>305</v>
      </c>
      <c r="E33" s="191">
        <v>8</v>
      </c>
      <c r="F33" s="192"/>
      <c r="G33" s="193">
        <f t="shared" si="7"/>
        <v>0</v>
      </c>
      <c r="H33" s="192"/>
      <c r="I33" s="193">
        <f t="shared" si="8"/>
        <v>0</v>
      </c>
      <c r="J33" s="192"/>
      <c r="K33" s="193">
        <f t="shared" si="9"/>
        <v>0</v>
      </c>
      <c r="L33" s="193">
        <v>21</v>
      </c>
      <c r="M33" s="193">
        <f t="shared" si="10"/>
        <v>0</v>
      </c>
      <c r="N33" s="191">
        <v>0</v>
      </c>
      <c r="O33" s="191">
        <f t="shared" si="11"/>
        <v>0</v>
      </c>
      <c r="P33" s="191">
        <v>0</v>
      </c>
      <c r="Q33" s="191">
        <f t="shared" si="12"/>
        <v>0</v>
      </c>
      <c r="R33" s="193"/>
      <c r="S33" s="193" t="s">
        <v>190</v>
      </c>
      <c r="T33" s="194" t="s">
        <v>190</v>
      </c>
      <c r="U33" s="161">
        <v>0.93100000000000005</v>
      </c>
      <c r="V33" s="161">
        <f t="shared" si="13"/>
        <v>7.45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1099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8">
        <v>25</v>
      </c>
      <c r="B34" s="189" t="s">
        <v>1147</v>
      </c>
      <c r="C34" s="197" t="s">
        <v>1148</v>
      </c>
      <c r="D34" s="190" t="s">
        <v>296</v>
      </c>
      <c r="E34" s="191">
        <v>230</v>
      </c>
      <c r="F34" s="192"/>
      <c r="G34" s="193">
        <f t="shared" si="7"/>
        <v>0</v>
      </c>
      <c r="H34" s="192"/>
      <c r="I34" s="193">
        <f t="shared" si="8"/>
        <v>0</v>
      </c>
      <c r="J34" s="192"/>
      <c r="K34" s="193">
        <f t="shared" si="9"/>
        <v>0</v>
      </c>
      <c r="L34" s="193">
        <v>21</v>
      </c>
      <c r="M34" s="193">
        <f t="shared" si="10"/>
        <v>0</v>
      </c>
      <c r="N34" s="191">
        <v>0</v>
      </c>
      <c r="O34" s="191">
        <f t="shared" si="11"/>
        <v>0</v>
      </c>
      <c r="P34" s="191">
        <v>0</v>
      </c>
      <c r="Q34" s="191">
        <f t="shared" si="12"/>
        <v>0</v>
      </c>
      <c r="R34" s="193"/>
      <c r="S34" s="193" t="s">
        <v>190</v>
      </c>
      <c r="T34" s="194" t="s">
        <v>190</v>
      </c>
      <c r="U34" s="161">
        <v>5.28E-2</v>
      </c>
      <c r="V34" s="161">
        <f t="shared" si="13"/>
        <v>12.14</v>
      </c>
      <c r="W34" s="161"/>
      <c r="X34" s="161" t="s">
        <v>268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1099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88">
        <v>26</v>
      </c>
      <c r="B35" s="189" t="s">
        <v>1149</v>
      </c>
      <c r="C35" s="197" t="s">
        <v>1150</v>
      </c>
      <c r="D35" s="190" t="s">
        <v>283</v>
      </c>
      <c r="E35" s="191">
        <v>8</v>
      </c>
      <c r="F35" s="192"/>
      <c r="G35" s="193">
        <f t="shared" si="7"/>
        <v>0</v>
      </c>
      <c r="H35" s="192"/>
      <c r="I35" s="193">
        <f t="shared" si="8"/>
        <v>0</v>
      </c>
      <c r="J35" s="192"/>
      <c r="K35" s="193">
        <f t="shared" si="9"/>
        <v>0</v>
      </c>
      <c r="L35" s="193">
        <v>21</v>
      </c>
      <c r="M35" s="193">
        <f t="shared" si="10"/>
        <v>0</v>
      </c>
      <c r="N35" s="191">
        <v>0</v>
      </c>
      <c r="O35" s="191">
        <f t="shared" si="11"/>
        <v>0</v>
      </c>
      <c r="P35" s="191">
        <v>0</v>
      </c>
      <c r="Q35" s="191">
        <f t="shared" si="12"/>
        <v>0</v>
      </c>
      <c r="R35" s="193"/>
      <c r="S35" s="193" t="s">
        <v>1098</v>
      </c>
      <c r="T35" s="194" t="s">
        <v>191</v>
      </c>
      <c r="U35" s="161">
        <v>0</v>
      </c>
      <c r="V35" s="161">
        <f t="shared" si="13"/>
        <v>0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1099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88">
        <v>27</v>
      </c>
      <c r="B36" s="189" t="s">
        <v>1151</v>
      </c>
      <c r="C36" s="197" t="s">
        <v>1152</v>
      </c>
      <c r="D36" s="190" t="s">
        <v>296</v>
      </c>
      <c r="E36" s="191">
        <v>20</v>
      </c>
      <c r="F36" s="192"/>
      <c r="G36" s="193">
        <f t="shared" si="7"/>
        <v>0</v>
      </c>
      <c r="H36" s="192"/>
      <c r="I36" s="193">
        <f t="shared" si="8"/>
        <v>0</v>
      </c>
      <c r="J36" s="192"/>
      <c r="K36" s="193">
        <f t="shared" si="9"/>
        <v>0</v>
      </c>
      <c r="L36" s="193">
        <v>21</v>
      </c>
      <c r="M36" s="193">
        <f t="shared" si="10"/>
        <v>0</v>
      </c>
      <c r="N36" s="191">
        <v>0</v>
      </c>
      <c r="O36" s="191">
        <f t="shared" si="11"/>
        <v>0</v>
      </c>
      <c r="P36" s="191">
        <v>0</v>
      </c>
      <c r="Q36" s="191">
        <f t="shared" si="12"/>
        <v>0</v>
      </c>
      <c r="R36" s="193"/>
      <c r="S36" s="193" t="s">
        <v>1098</v>
      </c>
      <c r="T36" s="194" t="s">
        <v>191</v>
      </c>
      <c r="U36" s="161">
        <v>0</v>
      </c>
      <c r="V36" s="161">
        <f t="shared" si="13"/>
        <v>0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1099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165" t="s">
        <v>185</v>
      </c>
      <c r="B37" s="166" t="s">
        <v>148</v>
      </c>
      <c r="C37" s="180" t="s">
        <v>115</v>
      </c>
      <c r="D37" s="167"/>
      <c r="E37" s="168"/>
      <c r="F37" s="169"/>
      <c r="G37" s="169">
        <f>SUMIF(AG38:AG56,"&lt;&gt;NOR",G38:G56)</f>
        <v>0</v>
      </c>
      <c r="H37" s="169"/>
      <c r="I37" s="169">
        <f>SUM(I38:I56)</f>
        <v>0</v>
      </c>
      <c r="J37" s="169"/>
      <c r="K37" s="169">
        <f>SUM(K38:K56)</f>
        <v>0</v>
      </c>
      <c r="L37" s="169"/>
      <c r="M37" s="169">
        <f>SUM(M38:M56)</f>
        <v>0</v>
      </c>
      <c r="N37" s="168"/>
      <c r="O37" s="168">
        <f>SUM(O38:O56)</f>
        <v>0.51</v>
      </c>
      <c r="P37" s="168"/>
      <c r="Q37" s="168">
        <f>SUM(Q38:Q56)</f>
        <v>0</v>
      </c>
      <c r="R37" s="169"/>
      <c r="S37" s="169"/>
      <c r="T37" s="170"/>
      <c r="U37" s="164"/>
      <c r="V37" s="164">
        <f>SUM(V38:V56)</f>
        <v>0</v>
      </c>
      <c r="W37" s="164"/>
      <c r="X37" s="164"/>
      <c r="AG37" t="s">
        <v>186</v>
      </c>
    </row>
    <row r="38" spans="1:60" outlineLevel="1" x14ac:dyDescent="0.2">
      <c r="A38" s="188">
        <v>28</v>
      </c>
      <c r="B38" s="189" t="s">
        <v>1153</v>
      </c>
      <c r="C38" s="197" t="s">
        <v>1154</v>
      </c>
      <c r="D38" s="190" t="s">
        <v>283</v>
      </c>
      <c r="E38" s="191">
        <v>8</v>
      </c>
      <c r="F38" s="192"/>
      <c r="G38" s="193">
        <f t="shared" ref="G38:G56" si="14">ROUND(E38*F38,2)</f>
        <v>0</v>
      </c>
      <c r="H38" s="192"/>
      <c r="I38" s="193">
        <f t="shared" ref="I38:I56" si="15">ROUND(E38*H38,2)</f>
        <v>0</v>
      </c>
      <c r="J38" s="192"/>
      <c r="K38" s="193">
        <f t="shared" ref="K38:K56" si="16">ROUND(E38*J38,2)</f>
        <v>0</v>
      </c>
      <c r="L38" s="193">
        <v>21</v>
      </c>
      <c r="M38" s="193">
        <f t="shared" ref="M38:M56" si="17">G38*(1+L38/100)</f>
        <v>0</v>
      </c>
      <c r="N38" s="191">
        <v>0</v>
      </c>
      <c r="O38" s="191">
        <f t="shared" ref="O38:O56" si="18">ROUND(E38*N38,2)</f>
        <v>0</v>
      </c>
      <c r="P38" s="191">
        <v>0</v>
      </c>
      <c r="Q38" s="191">
        <f t="shared" ref="Q38:Q56" si="19">ROUND(E38*P38,2)</f>
        <v>0</v>
      </c>
      <c r="R38" s="193"/>
      <c r="S38" s="193" t="s">
        <v>230</v>
      </c>
      <c r="T38" s="194" t="s">
        <v>191</v>
      </c>
      <c r="U38" s="161">
        <v>0</v>
      </c>
      <c r="V38" s="161">
        <f t="shared" ref="V38:V56" si="20">ROUND(E38*U38,2)</f>
        <v>0</v>
      </c>
      <c r="W38" s="161"/>
      <c r="X38" s="161" t="s">
        <v>445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446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88">
        <v>29</v>
      </c>
      <c r="B39" s="189" t="s">
        <v>1155</v>
      </c>
      <c r="C39" s="197" t="s">
        <v>1156</v>
      </c>
      <c r="D39" s="190" t="s">
        <v>283</v>
      </c>
      <c r="E39" s="191">
        <v>8</v>
      </c>
      <c r="F39" s="192"/>
      <c r="G39" s="193">
        <f t="shared" si="14"/>
        <v>0</v>
      </c>
      <c r="H39" s="192"/>
      <c r="I39" s="193">
        <f t="shared" si="15"/>
        <v>0</v>
      </c>
      <c r="J39" s="192"/>
      <c r="K39" s="193">
        <f t="shared" si="16"/>
        <v>0</v>
      </c>
      <c r="L39" s="193">
        <v>21</v>
      </c>
      <c r="M39" s="193">
        <f t="shared" si="17"/>
        <v>0</v>
      </c>
      <c r="N39" s="191">
        <v>0</v>
      </c>
      <c r="O39" s="191">
        <f t="shared" si="18"/>
        <v>0</v>
      </c>
      <c r="P39" s="191">
        <v>0</v>
      </c>
      <c r="Q39" s="191">
        <f t="shared" si="19"/>
        <v>0</v>
      </c>
      <c r="R39" s="193"/>
      <c r="S39" s="193" t="s">
        <v>230</v>
      </c>
      <c r="T39" s="194" t="s">
        <v>191</v>
      </c>
      <c r="U39" s="161">
        <v>0</v>
      </c>
      <c r="V39" s="161">
        <f t="shared" si="20"/>
        <v>0</v>
      </c>
      <c r="W39" s="161"/>
      <c r="X39" s="161" t="s">
        <v>445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446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88">
        <v>30</v>
      </c>
      <c r="B40" s="189" t="s">
        <v>1157</v>
      </c>
      <c r="C40" s="197" t="s">
        <v>1158</v>
      </c>
      <c r="D40" s="190" t="s">
        <v>283</v>
      </c>
      <c r="E40" s="191">
        <v>8</v>
      </c>
      <c r="F40" s="192"/>
      <c r="G40" s="193">
        <f t="shared" si="14"/>
        <v>0</v>
      </c>
      <c r="H40" s="192"/>
      <c r="I40" s="193">
        <f t="shared" si="15"/>
        <v>0</v>
      </c>
      <c r="J40" s="192"/>
      <c r="K40" s="193">
        <f t="shared" si="16"/>
        <v>0</v>
      </c>
      <c r="L40" s="193">
        <v>21</v>
      </c>
      <c r="M40" s="193">
        <f t="shared" si="17"/>
        <v>0</v>
      </c>
      <c r="N40" s="191">
        <v>0</v>
      </c>
      <c r="O40" s="191">
        <f t="shared" si="18"/>
        <v>0</v>
      </c>
      <c r="P40" s="191">
        <v>0</v>
      </c>
      <c r="Q40" s="191">
        <f t="shared" si="19"/>
        <v>0</v>
      </c>
      <c r="R40" s="193"/>
      <c r="S40" s="193" t="s">
        <v>230</v>
      </c>
      <c r="T40" s="194" t="s">
        <v>191</v>
      </c>
      <c r="U40" s="161">
        <v>0</v>
      </c>
      <c r="V40" s="161">
        <f t="shared" si="20"/>
        <v>0</v>
      </c>
      <c r="W40" s="161"/>
      <c r="X40" s="161" t="s">
        <v>445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446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88">
        <v>31</v>
      </c>
      <c r="B41" s="189" t="s">
        <v>1159</v>
      </c>
      <c r="C41" s="197" t="s">
        <v>1160</v>
      </c>
      <c r="D41" s="190" t="s">
        <v>491</v>
      </c>
      <c r="E41" s="191">
        <v>230</v>
      </c>
      <c r="F41" s="192"/>
      <c r="G41" s="193">
        <f t="shared" si="14"/>
        <v>0</v>
      </c>
      <c r="H41" s="192"/>
      <c r="I41" s="193">
        <f t="shared" si="15"/>
        <v>0</v>
      </c>
      <c r="J41" s="192"/>
      <c r="K41" s="193">
        <f t="shared" si="16"/>
        <v>0</v>
      </c>
      <c r="L41" s="193">
        <v>21</v>
      </c>
      <c r="M41" s="193">
        <f t="shared" si="17"/>
        <v>0</v>
      </c>
      <c r="N41" s="191">
        <v>0</v>
      </c>
      <c r="O41" s="191">
        <f t="shared" si="18"/>
        <v>0</v>
      </c>
      <c r="P41" s="191">
        <v>0</v>
      </c>
      <c r="Q41" s="191">
        <f t="shared" si="19"/>
        <v>0</v>
      </c>
      <c r="R41" s="193"/>
      <c r="S41" s="193" t="s">
        <v>230</v>
      </c>
      <c r="T41" s="194" t="s">
        <v>191</v>
      </c>
      <c r="U41" s="161">
        <v>0</v>
      </c>
      <c r="V41" s="161">
        <f t="shared" si="20"/>
        <v>0</v>
      </c>
      <c r="W41" s="161"/>
      <c r="X41" s="161" t="s">
        <v>445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446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88">
        <v>32</v>
      </c>
      <c r="B42" s="189" t="s">
        <v>1161</v>
      </c>
      <c r="C42" s="197" t="s">
        <v>1162</v>
      </c>
      <c r="D42" s="190" t="s">
        <v>283</v>
      </c>
      <c r="E42" s="191">
        <v>8</v>
      </c>
      <c r="F42" s="192"/>
      <c r="G42" s="193">
        <f t="shared" si="14"/>
        <v>0</v>
      </c>
      <c r="H42" s="192"/>
      <c r="I42" s="193">
        <f t="shared" si="15"/>
        <v>0</v>
      </c>
      <c r="J42" s="192"/>
      <c r="K42" s="193">
        <f t="shared" si="16"/>
        <v>0</v>
      </c>
      <c r="L42" s="193">
        <v>21</v>
      </c>
      <c r="M42" s="193">
        <f t="shared" si="17"/>
        <v>0</v>
      </c>
      <c r="N42" s="191">
        <v>0</v>
      </c>
      <c r="O42" s="191">
        <f t="shared" si="18"/>
        <v>0</v>
      </c>
      <c r="P42" s="191">
        <v>0</v>
      </c>
      <c r="Q42" s="191">
        <f t="shared" si="19"/>
        <v>0</v>
      </c>
      <c r="R42" s="193"/>
      <c r="S42" s="193" t="s">
        <v>230</v>
      </c>
      <c r="T42" s="194" t="s">
        <v>191</v>
      </c>
      <c r="U42" s="161">
        <v>0</v>
      </c>
      <c r="V42" s="161">
        <f t="shared" si="20"/>
        <v>0</v>
      </c>
      <c r="W42" s="161"/>
      <c r="X42" s="161" t="s">
        <v>445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446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88">
        <v>33</v>
      </c>
      <c r="B43" s="189" t="s">
        <v>1163</v>
      </c>
      <c r="C43" s="197" t="s">
        <v>1164</v>
      </c>
      <c r="D43" s="190" t="s">
        <v>283</v>
      </c>
      <c r="E43" s="191">
        <v>8</v>
      </c>
      <c r="F43" s="192"/>
      <c r="G43" s="193">
        <f t="shared" si="14"/>
        <v>0</v>
      </c>
      <c r="H43" s="192"/>
      <c r="I43" s="193">
        <f t="shared" si="15"/>
        <v>0</v>
      </c>
      <c r="J43" s="192"/>
      <c r="K43" s="193">
        <f t="shared" si="16"/>
        <v>0</v>
      </c>
      <c r="L43" s="193">
        <v>21</v>
      </c>
      <c r="M43" s="193">
        <f t="shared" si="17"/>
        <v>0</v>
      </c>
      <c r="N43" s="191">
        <v>0</v>
      </c>
      <c r="O43" s="191">
        <f t="shared" si="18"/>
        <v>0</v>
      </c>
      <c r="P43" s="191">
        <v>0</v>
      </c>
      <c r="Q43" s="191">
        <f t="shared" si="19"/>
        <v>0</v>
      </c>
      <c r="R43" s="193"/>
      <c r="S43" s="193" t="s">
        <v>230</v>
      </c>
      <c r="T43" s="194" t="s">
        <v>191</v>
      </c>
      <c r="U43" s="161">
        <v>0</v>
      </c>
      <c r="V43" s="161">
        <f t="shared" si="20"/>
        <v>0</v>
      </c>
      <c r="W43" s="161"/>
      <c r="X43" s="161" t="s">
        <v>445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446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8">
        <v>34</v>
      </c>
      <c r="B44" s="189" t="s">
        <v>1165</v>
      </c>
      <c r="C44" s="197" t="s">
        <v>1166</v>
      </c>
      <c r="D44" s="190" t="s">
        <v>283</v>
      </c>
      <c r="E44" s="191">
        <v>8</v>
      </c>
      <c r="F44" s="192"/>
      <c r="G44" s="193">
        <f t="shared" si="14"/>
        <v>0</v>
      </c>
      <c r="H44" s="192"/>
      <c r="I44" s="193">
        <f t="shared" si="15"/>
        <v>0</v>
      </c>
      <c r="J44" s="192"/>
      <c r="K44" s="193">
        <f t="shared" si="16"/>
        <v>0</v>
      </c>
      <c r="L44" s="193">
        <v>21</v>
      </c>
      <c r="M44" s="193">
        <f t="shared" si="17"/>
        <v>0</v>
      </c>
      <c r="N44" s="191">
        <v>0</v>
      </c>
      <c r="O44" s="191">
        <f t="shared" si="18"/>
        <v>0</v>
      </c>
      <c r="P44" s="191">
        <v>0</v>
      </c>
      <c r="Q44" s="191">
        <f t="shared" si="19"/>
        <v>0</v>
      </c>
      <c r="R44" s="193"/>
      <c r="S44" s="193" t="s">
        <v>230</v>
      </c>
      <c r="T44" s="194" t="s">
        <v>191</v>
      </c>
      <c r="U44" s="161">
        <v>0</v>
      </c>
      <c r="V44" s="161">
        <f t="shared" si="20"/>
        <v>0</v>
      </c>
      <c r="W44" s="161"/>
      <c r="X44" s="161" t="s">
        <v>445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446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88">
        <v>35</v>
      </c>
      <c r="B45" s="189" t="s">
        <v>1167</v>
      </c>
      <c r="C45" s="197" t="s">
        <v>1168</v>
      </c>
      <c r="D45" s="190" t="s">
        <v>283</v>
      </c>
      <c r="E45" s="191">
        <v>9</v>
      </c>
      <c r="F45" s="192"/>
      <c r="G45" s="193">
        <f t="shared" si="14"/>
        <v>0</v>
      </c>
      <c r="H45" s="192"/>
      <c r="I45" s="193">
        <f t="shared" si="15"/>
        <v>0</v>
      </c>
      <c r="J45" s="192"/>
      <c r="K45" s="193">
        <f t="shared" si="16"/>
        <v>0</v>
      </c>
      <c r="L45" s="193">
        <v>21</v>
      </c>
      <c r="M45" s="193">
        <f t="shared" si="17"/>
        <v>0</v>
      </c>
      <c r="N45" s="191">
        <v>0</v>
      </c>
      <c r="O45" s="191">
        <f t="shared" si="18"/>
        <v>0</v>
      </c>
      <c r="P45" s="191">
        <v>0</v>
      </c>
      <c r="Q45" s="191">
        <f t="shared" si="19"/>
        <v>0</v>
      </c>
      <c r="R45" s="193"/>
      <c r="S45" s="193" t="s">
        <v>230</v>
      </c>
      <c r="T45" s="194" t="s">
        <v>191</v>
      </c>
      <c r="U45" s="161">
        <v>0</v>
      </c>
      <c r="V45" s="161">
        <f t="shared" si="20"/>
        <v>0</v>
      </c>
      <c r="W45" s="161"/>
      <c r="X45" s="161" t="s">
        <v>445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446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8">
        <v>36</v>
      </c>
      <c r="B46" s="189" t="s">
        <v>1169</v>
      </c>
      <c r="C46" s="197" t="s">
        <v>1170</v>
      </c>
      <c r="D46" s="190" t="s">
        <v>283</v>
      </c>
      <c r="E46" s="191">
        <v>1</v>
      </c>
      <c r="F46" s="192"/>
      <c r="G46" s="193">
        <f t="shared" si="14"/>
        <v>0</v>
      </c>
      <c r="H46" s="192"/>
      <c r="I46" s="193">
        <f t="shared" si="15"/>
        <v>0</v>
      </c>
      <c r="J46" s="192"/>
      <c r="K46" s="193">
        <f t="shared" si="16"/>
        <v>0</v>
      </c>
      <c r="L46" s="193">
        <v>21</v>
      </c>
      <c r="M46" s="193">
        <f t="shared" si="17"/>
        <v>0</v>
      </c>
      <c r="N46" s="191">
        <v>0</v>
      </c>
      <c r="O46" s="191">
        <f t="shared" si="18"/>
        <v>0</v>
      </c>
      <c r="P46" s="191">
        <v>0</v>
      </c>
      <c r="Q46" s="191">
        <f t="shared" si="19"/>
        <v>0</v>
      </c>
      <c r="R46" s="193"/>
      <c r="S46" s="193" t="s">
        <v>230</v>
      </c>
      <c r="T46" s="194" t="s">
        <v>191</v>
      </c>
      <c r="U46" s="161">
        <v>0</v>
      </c>
      <c r="V46" s="161">
        <f t="shared" si="20"/>
        <v>0</v>
      </c>
      <c r="W46" s="161"/>
      <c r="X46" s="161" t="s">
        <v>445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446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8">
        <v>37</v>
      </c>
      <c r="B47" s="189" t="s">
        <v>1171</v>
      </c>
      <c r="C47" s="197" t="s">
        <v>1172</v>
      </c>
      <c r="D47" s="190" t="s">
        <v>283</v>
      </c>
      <c r="E47" s="191">
        <v>3</v>
      </c>
      <c r="F47" s="192"/>
      <c r="G47" s="193">
        <f t="shared" si="14"/>
        <v>0</v>
      </c>
      <c r="H47" s="192"/>
      <c r="I47" s="193">
        <f t="shared" si="15"/>
        <v>0</v>
      </c>
      <c r="J47" s="192"/>
      <c r="K47" s="193">
        <f t="shared" si="16"/>
        <v>0</v>
      </c>
      <c r="L47" s="193">
        <v>21</v>
      </c>
      <c r="M47" s="193">
        <f t="shared" si="17"/>
        <v>0</v>
      </c>
      <c r="N47" s="191">
        <v>0</v>
      </c>
      <c r="O47" s="191">
        <f t="shared" si="18"/>
        <v>0</v>
      </c>
      <c r="P47" s="191">
        <v>0</v>
      </c>
      <c r="Q47" s="191">
        <f t="shared" si="19"/>
        <v>0</v>
      </c>
      <c r="R47" s="193"/>
      <c r="S47" s="193" t="s">
        <v>230</v>
      </c>
      <c r="T47" s="194" t="s">
        <v>191</v>
      </c>
      <c r="U47" s="161">
        <v>0</v>
      </c>
      <c r="V47" s="161">
        <f t="shared" si="20"/>
        <v>0</v>
      </c>
      <c r="W47" s="161"/>
      <c r="X47" s="161" t="s">
        <v>445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446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8">
        <v>38</v>
      </c>
      <c r="B48" s="189" t="s">
        <v>1173</v>
      </c>
      <c r="C48" s="197" t="s">
        <v>1174</v>
      </c>
      <c r="D48" s="190" t="s">
        <v>283</v>
      </c>
      <c r="E48" s="191">
        <v>9</v>
      </c>
      <c r="F48" s="192"/>
      <c r="G48" s="193">
        <f t="shared" si="14"/>
        <v>0</v>
      </c>
      <c r="H48" s="192"/>
      <c r="I48" s="193">
        <f t="shared" si="15"/>
        <v>0</v>
      </c>
      <c r="J48" s="192"/>
      <c r="K48" s="193">
        <f t="shared" si="16"/>
        <v>0</v>
      </c>
      <c r="L48" s="193">
        <v>21</v>
      </c>
      <c r="M48" s="193">
        <f t="shared" si="17"/>
        <v>0</v>
      </c>
      <c r="N48" s="191">
        <v>0</v>
      </c>
      <c r="O48" s="191">
        <f t="shared" si="18"/>
        <v>0</v>
      </c>
      <c r="P48" s="191">
        <v>0</v>
      </c>
      <c r="Q48" s="191">
        <f t="shared" si="19"/>
        <v>0</v>
      </c>
      <c r="R48" s="193"/>
      <c r="S48" s="193" t="s">
        <v>230</v>
      </c>
      <c r="T48" s="194" t="s">
        <v>191</v>
      </c>
      <c r="U48" s="161">
        <v>0</v>
      </c>
      <c r="V48" s="161">
        <f t="shared" si="20"/>
        <v>0</v>
      </c>
      <c r="W48" s="161"/>
      <c r="X48" s="161" t="s">
        <v>445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446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88">
        <v>39</v>
      </c>
      <c r="B49" s="189" t="s">
        <v>1175</v>
      </c>
      <c r="C49" s="197" t="s">
        <v>1176</v>
      </c>
      <c r="D49" s="190" t="s">
        <v>283</v>
      </c>
      <c r="E49" s="191">
        <v>3</v>
      </c>
      <c r="F49" s="192"/>
      <c r="G49" s="193">
        <f t="shared" si="14"/>
        <v>0</v>
      </c>
      <c r="H49" s="192"/>
      <c r="I49" s="193">
        <f t="shared" si="15"/>
        <v>0</v>
      </c>
      <c r="J49" s="192"/>
      <c r="K49" s="193">
        <f t="shared" si="16"/>
        <v>0</v>
      </c>
      <c r="L49" s="193">
        <v>21</v>
      </c>
      <c r="M49" s="193">
        <f t="shared" si="17"/>
        <v>0</v>
      </c>
      <c r="N49" s="191">
        <v>0</v>
      </c>
      <c r="O49" s="191">
        <f t="shared" si="18"/>
        <v>0</v>
      </c>
      <c r="P49" s="191">
        <v>0</v>
      </c>
      <c r="Q49" s="191">
        <f t="shared" si="19"/>
        <v>0</v>
      </c>
      <c r="R49" s="193"/>
      <c r="S49" s="193" t="s">
        <v>230</v>
      </c>
      <c r="T49" s="194" t="s">
        <v>191</v>
      </c>
      <c r="U49" s="161">
        <v>0</v>
      </c>
      <c r="V49" s="161">
        <f t="shared" si="20"/>
        <v>0</v>
      </c>
      <c r="W49" s="161"/>
      <c r="X49" s="161" t="s">
        <v>445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446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56.25" outlineLevel="1" x14ac:dyDescent="0.2">
      <c r="A50" s="188">
        <v>40</v>
      </c>
      <c r="B50" s="189" t="s">
        <v>1177</v>
      </c>
      <c r="C50" s="197" t="s">
        <v>1178</v>
      </c>
      <c r="D50" s="190" t="s">
        <v>296</v>
      </c>
      <c r="E50" s="191">
        <v>100</v>
      </c>
      <c r="F50" s="192"/>
      <c r="G50" s="193">
        <f t="shared" si="14"/>
        <v>0</v>
      </c>
      <c r="H50" s="192"/>
      <c r="I50" s="193">
        <f t="shared" si="15"/>
        <v>0</v>
      </c>
      <c r="J50" s="192"/>
      <c r="K50" s="193">
        <f t="shared" si="16"/>
        <v>0</v>
      </c>
      <c r="L50" s="193">
        <v>21</v>
      </c>
      <c r="M50" s="193">
        <f t="shared" si="17"/>
        <v>0</v>
      </c>
      <c r="N50" s="191">
        <v>1.4999999999999999E-4</v>
      </c>
      <c r="O50" s="191">
        <f t="shared" si="18"/>
        <v>0.02</v>
      </c>
      <c r="P50" s="191">
        <v>0</v>
      </c>
      <c r="Q50" s="191">
        <f t="shared" si="19"/>
        <v>0</v>
      </c>
      <c r="R50" s="193" t="s">
        <v>444</v>
      </c>
      <c r="S50" s="193" t="s">
        <v>190</v>
      </c>
      <c r="T50" s="194" t="s">
        <v>190</v>
      </c>
      <c r="U50" s="161">
        <v>0</v>
      </c>
      <c r="V50" s="161">
        <f t="shared" si="20"/>
        <v>0</v>
      </c>
      <c r="W50" s="161"/>
      <c r="X50" s="161" t="s">
        <v>445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446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56.25" outlineLevel="1" x14ac:dyDescent="0.2">
      <c r="A51" s="188">
        <v>41</v>
      </c>
      <c r="B51" s="189" t="s">
        <v>1179</v>
      </c>
      <c r="C51" s="197" t="s">
        <v>1180</v>
      </c>
      <c r="D51" s="190" t="s">
        <v>296</v>
      </c>
      <c r="E51" s="191">
        <v>300</v>
      </c>
      <c r="F51" s="192"/>
      <c r="G51" s="193">
        <f t="shared" si="14"/>
        <v>0</v>
      </c>
      <c r="H51" s="192"/>
      <c r="I51" s="193">
        <f t="shared" si="15"/>
        <v>0</v>
      </c>
      <c r="J51" s="192"/>
      <c r="K51" s="193">
        <f t="shared" si="16"/>
        <v>0</v>
      </c>
      <c r="L51" s="193">
        <v>21</v>
      </c>
      <c r="M51" s="193">
        <f t="shared" si="17"/>
        <v>0</v>
      </c>
      <c r="N51" s="191">
        <v>8.8999999999999995E-4</v>
      </c>
      <c r="O51" s="191">
        <f t="shared" si="18"/>
        <v>0.27</v>
      </c>
      <c r="P51" s="191">
        <v>0</v>
      </c>
      <c r="Q51" s="191">
        <f t="shared" si="19"/>
        <v>0</v>
      </c>
      <c r="R51" s="193" t="s">
        <v>444</v>
      </c>
      <c r="S51" s="193" t="s">
        <v>190</v>
      </c>
      <c r="T51" s="194" t="s">
        <v>190</v>
      </c>
      <c r="U51" s="161">
        <v>0</v>
      </c>
      <c r="V51" s="161">
        <f t="shared" si="20"/>
        <v>0</v>
      </c>
      <c r="W51" s="161"/>
      <c r="X51" s="161" t="s">
        <v>445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446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88">
        <v>42</v>
      </c>
      <c r="B52" s="189" t="s">
        <v>1181</v>
      </c>
      <c r="C52" s="197" t="s">
        <v>1182</v>
      </c>
      <c r="D52" s="190" t="s">
        <v>283</v>
      </c>
      <c r="E52" s="191">
        <v>8</v>
      </c>
      <c r="F52" s="192"/>
      <c r="G52" s="193">
        <f t="shared" si="14"/>
        <v>0</v>
      </c>
      <c r="H52" s="192"/>
      <c r="I52" s="193">
        <f t="shared" si="15"/>
        <v>0</v>
      </c>
      <c r="J52" s="192"/>
      <c r="K52" s="193">
        <f t="shared" si="16"/>
        <v>0</v>
      </c>
      <c r="L52" s="193">
        <v>21</v>
      </c>
      <c r="M52" s="193">
        <f t="shared" si="17"/>
        <v>0</v>
      </c>
      <c r="N52" s="191">
        <v>4.0000000000000003E-5</v>
      </c>
      <c r="O52" s="191">
        <f t="shared" si="18"/>
        <v>0</v>
      </c>
      <c r="P52" s="191">
        <v>0</v>
      </c>
      <c r="Q52" s="191">
        <f t="shared" si="19"/>
        <v>0</v>
      </c>
      <c r="R52" s="193" t="s">
        <v>444</v>
      </c>
      <c r="S52" s="193" t="s">
        <v>190</v>
      </c>
      <c r="T52" s="194" t="s">
        <v>190</v>
      </c>
      <c r="U52" s="161">
        <v>0</v>
      </c>
      <c r="V52" s="161">
        <f t="shared" si="20"/>
        <v>0</v>
      </c>
      <c r="W52" s="161"/>
      <c r="X52" s="161" t="s">
        <v>445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446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45" outlineLevel="1" x14ac:dyDescent="0.2">
      <c r="A53" s="188">
        <v>43</v>
      </c>
      <c r="B53" s="189" t="s">
        <v>1183</v>
      </c>
      <c r="C53" s="197" t="s">
        <v>1184</v>
      </c>
      <c r="D53" s="190" t="s">
        <v>296</v>
      </c>
      <c r="E53" s="191">
        <v>250</v>
      </c>
      <c r="F53" s="192"/>
      <c r="G53" s="193">
        <f t="shared" si="14"/>
        <v>0</v>
      </c>
      <c r="H53" s="192"/>
      <c r="I53" s="193">
        <f t="shared" si="15"/>
        <v>0</v>
      </c>
      <c r="J53" s="192"/>
      <c r="K53" s="193">
        <f t="shared" si="16"/>
        <v>0</v>
      </c>
      <c r="L53" s="193">
        <v>21</v>
      </c>
      <c r="M53" s="193">
        <f t="shared" si="17"/>
        <v>0</v>
      </c>
      <c r="N53" s="191">
        <v>3.1E-4</v>
      </c>
      <c r="O53" s="191">
        <f t="shared" si="18"/>
        <v>0.08</v>
      </c>
      <c r="P53" s="191">
        <v>0</v>
      </c>
      <c r="Q53" s="191">
        <f t="shared" si="19"/>
        <v>0</v>
      </c>
      <c r="R53" s="193" t="s">
        <v>444</v>
      </c>
      <c r="S53" s="193" t="s">
        <v>190</v>
      </c>
      <c r="T53" s="194" t="s">
        <v>190</v>
      </c>
      <c r="U53" s="161">
        <v>0</v>
      </c>
      <c r="V53" s="161">
        <f t="shared" si="20"/>
        <v>0</v>
      </c>
      <c r="W53" s="161"/>
      <c r="X53" s="161" t="s">
        <v>445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446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88">
        <v>44</v>
      </c>
      <c r="B54" s="189" t="s">
        <v>1185</v>
      </c>
      <c r="C54" s="197" t="s">
        <v>1186</v>
      </c>
      <c r="D54" s="190" t="s">
        <v>283</v>
      </c>
      <c r="E54" s="191">
        <v>25</v>
      </c>
      <c r="F54" s="192"/>
      <c r="G54" s="193">
        <f t="shared" si="14"/>
        <v>0</v>
      </c>
      <c r="H54" s="192"/>
      <c r="I54" s="193">
        <f t="shared" si="15"/>
        <v>0</v>
      </c>
      <c r="J54" s="192"/>
      <c r="K54" s="193">
        <f t="shared" si="16"/>
        <v>0</v>
      </c>
      <c r="L54" s="193">
        <v>21</v>
      </c>
      <c r="M54" s="193">
        <f t="shared" si="17"/>
        <v>0</v>
      </c>
      <c r="N54" s="191">
        <v>1.1E-4</v>
      </c>
      <c r="O54" s="191">
        <f t="shared" si="18"/>
        <v>0</v>
      </c>
      <c r="P54" s="191">
        <v>0</v>
      </c>
      <c r="Q54" s="191">
        <f t="shared" si="19"/>
        <v>0</v>
      </c>
      <c r="R54" s="193" t="s">
        <v>444</v>
      </c>
      <c r="S54" s="193" t="s">
        <v>190</v>
      </c>
      <c r="T54" s="194" t="s">
        <v>190</v>
      </c>
      <c r="U54" s="161">
        <v>0</v>
      </c>
      <c r="V54" s="161">
        <f t="shared" si="20"/>
        <v>0</v>
      </c>
      <c r="W54" s="161"/>
      <c r="X54" s="161" t="s">
        <v>445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446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88">
        <v>45</v>
      </c>
      <c r="B55" s="189" t="s">
        <v>1187</v>
      </c>
      <c r="C55" s="197" t="s">
        <v>1188</v>
      </c>
      <c r="D55" s="190" t="s">
        <v>283</v>
      </c>
      <c r="E55" s="191">
        <v>8</v>
      </c>
      <c r="F55" s="192"/>
      <c r="G55" s="193">
        <f t="shared" si="14"/>
        <v>0</v>
      </c>
      <c r="H55" s="192"/>
      <c r="I55" s="193">
        <f t="shared" si="15"/>
        <v>0</v>
      </c>
      <c r="J55" s="192"/>
      <c r="K55" s="193">
        <f t="shared" si="16"/>
        <v>0</v>
      </c>
      <c r="L55" s="193">
        <v>21</v>
      </c>
      <c r="M55" s="193">
        <f t="shared" si="17"/>
        <v>0</v>
      </c>
      <c r="N55" s="191">
        <v>1.2999999999999999E-4</v>
      </c>
      <c r="O55" s="191">
        <f t="shared" si="18"/>
        <v>0</v>
      </c>
      <c r="P55" s="191">
        <v>0</v>
      </c>
      <c r="Q55" s="191">
        <f t="shared" si="19"/>
        <v>0</v>
      </c>
      <c r="R55" s="193" t="s">
        <v>444</v>
      </c>
      <c r="S55" s="193" t="s">
        <v>190</v>
      </c>
      <c r="T55" s="194" t="s">
        <v>190</v>
      </c>
      <c r="U55" s="161">
        <v>0</v>
      </c>
      <c r="V55" s="161">
        <f t="shared" si="20"/>
        <v>0</v>
      </c>
      <c r="W55" s="161"/>
      <c r="X55" s="161" t="s">
        <v>445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446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45" outlineLevel="1" x14ac:dyDescent="0.2">
      <c r="A56" s="188">
        <v>46</v>
      </c>
      <c r="B56" s="189" t="s">
        <v>1189</v>
      </c>
      <c r="C56" s="197" t="s">
        <v>1190</v>
      </c>
      <c r="D56" s="190" t="s">
        <v>296</v>
      </c>
      <c r="E56" s="191">
        <v>200</v>
      </c>
      <c r="F56" s="192"/>
      <c r="G56" s="193">
        <f t="shared" si="14"/>
        <v>0</v>
      </c>
      <c r="H56" s="192"/>
      <c r="I56" s="193">
        <f t="shared" si="15"/>
        <v>0</v>
      </c>
      <c r="J56" s="192"/>
      <c r="K56" s="193">
        <f t="shared" si="16"/>
        <v>0</v>
      </c>
      <c r="L56" s="193">
        <v>21</v>
      </c>
      <c r="M56" s="193">
        <f t="shared" si="17"/>
        <v>0</v>
      </c>
      <c r="N56" s="191">
        <v>6.8999999999999997E-4</v>
      </c>
      <c r="O56" s="191">
        <f t="shared" si="18"/>
        <v>0.14000000000000001</v>
      </c>
      <c r="P56" s="191">
        <v>0</v>
      </c>
      <c r="Q56" s="191">
        <f t="shared" si="19"/>
        <v>0</v>
      </c>
      <c r="R56" s="193" t="s">
        <v>444</v>
      </c>
      <c r="S56" s="193" t="s">
        <v>190</v>
      </c>
      <c r="T56" s="194" t="s">
        <v>190</v>
      </c>
      <c r="U56" s="161">
        <v>0</v>
      </c>
      <c r="V56" s="161">
        <f t="shared" si="20"/>
        <v>0</v>
      </c>
      <c r="W56" s="161"/>
      <c r="X56" s="161" t="s">
        <v>445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446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x14ac:dyDescent="0.2">
      <c r="A57" s="165" t="s">
        <v>185</v>
      </c>
      <c r="B57" s="166" t="s">
        <v>151</v>
      </c>
      <c r="C57" s="180" t="s">
        <v>152</v>
      </c>
      <c r="D57" s="167"/>
      <c r="E57" s="168"/>
      <c r="F57" s="169"/>
      <c r="G57" s="169">
        <f>SUMIF(AG58:AG68,"&lt;&gt;NOR",G58:G68)</f>
        <v>0</v>
      </c>
      <c r="H57" s="169"/>
      <c r="I57" s="169">
        <f>SUM(I58:I68)</f>
        <v>0</v>
      </c>
      <c r="J57" s="169"/>
      <c r="K57" s="169">
        <f>SUM(K58:K68)</f>
        <v>0</v>
      </c>
      <c r="L57" s="169"/>
      <c r="M57" s="169">
        <f>SUM(M58:M68)</f>
        <v>0</v>
      </c>
      <c r="N57" s="168"/>
      <c r="O57" s="168">
        <f>SUM(O58:O68)</f>
        <v>0</v>
      </c>
      <c r="P57" s="168"/>
      <c r="Q57" s="168">
        <f>SUM(Q58:Q68)</f>
        <v>0</v>
      </c>
      <c r="R57" s="169"/>
      <c r="S57" s="169"/>
      <c r="T57" s="170"/>
      <c r="U57" s="164"/>
      <c r="V57" s="164">
        <f>SUM(V58:V68)</f>
        <v>59.69</v>
      </c>
      <c r="W57" s="164"/>
      <c r="X57" s="164"/>
      <c r="AG57" t="s">
        <v>186</v>
      </c>
    </row>
    <row r="58" spans="1:60" outlineLevel="1" x14ac:dyDescent="0.2">
      <c r="A58" s="188">
        <v>47</v>
      </c>
      <c r="B58" s="189" t="s">
        <v>1191</v>
      </c>
      <c r="C58" s="197" t="s">
        <v>1192</v>
      </c>
      <c r="D58" s="190" t="s">
        <v>296</v>
      </c>
      <c r="E58" s="191">
        <v>250</v>
      </c>
      <c r="F58" s="192"/>
      <c r="G58" s="193">
        <f t="shared" ref="G58:G68" si="21">ROUND(E58*F58,2)</f>
        <v>0</v>
      </c>
      <c r="H58" s="192"/>
      <c r="I58" s="193">
        <f t="shared" ref="I58:I68" si="22">ROUND(E58*H58,2)</f>
        <v>0</v>
      </c>
      <c r="J58" s="192"/>
      <c r="K58" s="193">
        <f t="shared" ref="K58:K68" si="23">ROUND(E58*J58,2)</f>
        <v>0</v>
      </c>
      <c r="L58" s="193">
        <v>21</v>
      </c>
      <c r="M58" s="193">
        <f t="shared" ref="M58:M68" si="24">G58*(1+L58/100)</f>
        <v>0</v>
      </c>
      <c r="N58" s="191">
        <v>0</v>
      </c>
      <c r="O58" s="191">
        <f t="shared" ref="O58:O68" si="25">ROUND(E58*N58,2)</f>
        <v>0</v>
      </c>
      <c r="P58" s="191">
        <v>0</v>
      </c>
      <c r="Q58" s="191">
        <f t="shared" ref="Q58:Q68" si="26">ROUND(E58*P58,2)</f>
        <v>0</v>
      </c>
      <c r="R58" s="193"/>
      <c r="S58" s="193" t="s">
        <v>190</v>
      </c>
      <c r="T58" s="194" t="s">
        <v>190</v>
      </c>
      <c r="U58" s="161">
        <v>2.5999999999999999E-2</v>
      </c>
      <c r="V58" s="161">
        <f t="shared" ref="V58:V68" si="27">ROUND(E58*U58,2)</f>
        <v>6.5</v>
      </c>
      <c r="W58" s="161"/>
      <c r="X58" s="161" t="s">
        <v>268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1099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88">
        <v>48</v>
      </c>
      <c r="B59" s="189" t="s">
        <v>1193</v>
      </c>
      <c r="C59" s="197" t="s">
        <v>1194</v>
      </c>
      <c r="D59" s="190"/>
      <c r="E59" s="191">
        <v>250</v>
      </c>
      <c r="F59" s="192"/>
      <c r="G59" s="193">
        <f t="shared" si="21"/>
        <v>0</v>
      </c>
      <c r="H59" s="192"/>
      <c r="I59" s="193">
        <f t="shared" si="22"/>
        <v>0</v>
      </c>
      <c r="J59" s="192"/>
      <c r="K59" s="193">
        <f t="shared" si="23"/>
        <v>0</v>
      </c>
      <c r="L59" s="193">
        <v>21</v>
      </c>
      <c r="M59" s="193">
        <f t="shared" si="24"/>
        <v>0</v>
      </c>
      <c r="N59" s="191">
        <v>0</v>
      </c>
      <c r="O59" s="191">
        <f t="shared" si="25"/>
        <v>0</v>
      </c>
      <c r="P59" s="191">
        <v>0</v>
      </c>
      <c r="Q59" s="191">
        <f t="shared" si="26"/>
        <v>0</v>
      </c>
      <c r="R59" s="193"/>
      <c r="S59" s="193" t="s">
        <v>230</v>
      </c>
      <c r="T59" s="194" t="s">
        <v>191</v>
      </c>
      <c r="U59" s="161">
        <v>0</v>
      </c>
      <c r="V59" s="161">
        <f t="shared" si="27"/>
        <v>0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1099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88">
        <v>49</v>
      </c>
      <c r="B60" s="189" t="s">
        <v>1195</v>
      </c>
      <c r="C60" s="197" t="s">
        <v>1196</v>
      </c>
      <c r="D60" s="190" t="s">
        <v>296</v>
      </c>
      <c r="E60" s="191">
        <v>200</v>
      </c>
      <c r="F60" s="192"/>
      <c r="G60" s="193">
        <f t="shared" si="21"/>
        <v>0</v>
      </c>
      <c r="H60" s="192"/>
      <c r="I60" s="193">
        <f t="shared" si="22"/>
        <v>0</v>
      </c>
      <c r="J60" s="192"/>
      <c r="K60" s="193">
        <f t="shared" si="23"/>
        <v>0</v>
      </c>
      <c r="L60" s="193">
        <v>21</v>
      </c>
      <c r="M60" s="193">
        <f t="shared" si="24"/>
        <v>0</v>
      </c>
      <c r="N60" s="191">
        <v>0</v>
      </c>
      <c r="O60" s="191">
        <f t="shared" si="25"/>
        <v>0</v>
      </c>
      <c r="P60" s="191">
        <v>0</v>
      </c>
      <c r="Q60" s="191">
        <f t="shared" si="26"/>
        <v>0</v>
      </c>
      <c r="R60" s="193"/>
      <c r="S60" s="193" t="s">
        <v>190</v>
      </c>
      <c r="T60" s="194" t="s">
        <v>190</v>
      </c>
      <c r="U60" s="161">
        <v>8.5999999999999993E-2</v>
      </c>
      <c r="V60" s="161">
        <f t="shared" si="27"/>
        <v>17.2</v>
      </c>
      <c r="W60" s="161"/>
      <c r="X60" s="161" t="s">
        <v>268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1099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88">
        <v>50</v>
      </c>
      <c r="B61" s="189" t="s">
        <v>1197</v>
      </c>
      <c r="C61" s="197" t="s">
        <v>1198</v>
      </c>
      <c r="D61" s="190" t="s">
        <v>296</v>
      </c>
      <c r="E61" s="191">
        <v>30</v>
      </c>
      <c r="F61" s="192"/>
      <c r="G61" s="193">
        <f t="shared" si="21"/>
        <v>0</v>
      </c>
      <c r="H61" s="192"/>
      <c r="I61" s="193">
        <f t="shared" si="22"/>
        <v>0</v>
      </c>
      <c r="J61" s="192"/>
      <c r="K61" s="193">
        <f t="shared" si="23"/>
        <v>0</v>
      </c>
      <c r="L61" s="193">
        <v>21</v>
      </c>
      <c r="M61" s="193">
        <f t="shared" si="24"/>
        <v>0</v>
      </c>
      <c r="N61" s="191">
        <v>0</v>
      </c>
      <c r="O61" s="191">
        <f t="shared" si="25"/>
        <v>0</v>
      </c>
      <c r="P61" s="191">
        <v>0</v>
      </c>
      <c r="Q61" s="191">
        <f t="shared" si="26"/>
        <v>0</v>
      </c>
      <c r="R61" s="193"/>
      <c r="S61" s="193" t="s">
        <v>190</v>
      </c>
      <c r="T61" s="194" t="s">
        <v>190</v>
      </c>
      <c r="U61" s="161">
        <v>0.11799999999999999</v>
      </c>
      <c r="V61" s="161">
        <f t="shared" si="27"/>
        <v>3.54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1099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88">
        <v>51</v>
      </c>
      <c r="B62" s="189" t="s">
        <v>1199</v>
      </c>
      <c r="C62" s="197" t="s">
        <v>1200</v>
      </c>
      <c r="D62" s="190" t="s">
        <v>296</v>
      </c>
      <c r="E62" s="191">
        <v>200</v>
      </c>
      <c r="F62" s="192"/>
      <c r="G62" s="193">
        <f t="shared" si="21"/>
        <v>0</v>
      </c>
      <c r="H62" s="192"/>
      <c r="I62" s="193">
        <f t="shared" si="22"/>
        <v>0</v>
      </c>
      <c r="J62" s="192"/>
      <c r="K62" s="193">
        <f t="shared" si="23"/>
        <v>0</v>
      </c>
      <c r="L62" s="193">
        <v>21</v>
      </c>
      <c r="M62" s="193">
        <f t="shared" si="24"/>
        <v>0</v>
      </c>
      <c r="N62" s="191">
        <v>0</v>
      </c>
      <c r="O62" s="191">
        <f t="shared" si="25"/>
        <v>0</v>
      </c>
      <c r="P62" s="191">
        <v>0</v>
      </c>
      <c r="Q62" s="191">
        <f t="shared" si="26"/>
        <v>0</v>
      </c>
      <c r="R62" s="193"/>
      <c r="S62" s="193" t="s">
        <v>190</v>
      </c>
      <c r="T62" s="194" t="s">
        <v>190</v>
      </c>
      <c r="U62" s="161">
        <v>0.107</v>
      </c>
      <c r="V62" s="161">
        <f t="shared" si="27"/>
        <v>21.4</v>
      </c>
      <c r="W62" s="161"/>
      <c r="X62" s="161" t="s">
        <v>268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269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88">
        <v>52</v>
      </c>
      <c r="B63" s="189" t="s">
        <v>1201</v>
      </c>
      <c r="C63" s="197" t="s">
        <v>1202</v>
      </c>
      <c r="D63" s="190" t="s">
        <v>305</v>
      </c>
      <c r="E63" s="191">
        <v>16.100000000000001</v>
      </c>
      <c r="F63" s="192"/>
      <c r="G63" s="193">
        <f t="shared" si="21"/>
        <v>0</v>
      </c>
      <c r="H63" s="192"/>
      <c r="I63" s="193">
        <f t="shared" si="22"/>
        <v>0</v>
      </c>
      <c r="J63" s="192"/>
      <c r="K63" s="193">
        <f t="shared" si="23"/>
        <v>0</v>
      </c>
      <c r="L63" s="193">
        <v>21</v>
      </c>
      <c r="M63" s="193">
        <f t="shared" si="24"/>
        <v>0</v>
      </c>
      <c r="N63" s="191">
        <v>0</v>
      </c>
      <c r="O63" s="191">
        <f t="shared" si="25"/>
        <v>0</v>
      </c>
      <c r="P63" s="191">
        <v>0</v>
      </c>
      <c r="Q63" s="191">
        <f t="shared" si="26"/>
        <v>0</v>
      </c>
      <c r="R63" s="193"/>
      <c r="S63" s="193" t="s">
        <v>190</v>
      </c>
      <c r="T63" s="194" t="s">
        <v>190</v>
      </c>
      <c r="U63" s="161">
        <v>0.66300000000000003</v>
      </c>
      <c r="V63" s="161">
        <f t="shared" si="27"/>
        <v>10.67</v>
      </c>
      <c r="W63" s="161"/>
      <c r="X63" s="161" t="s">
        <v>268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1099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88">
        <v>53</v>
      </c>
      <c r="B64" s="189" t="s">
        <v>1203</v>
      </c>
      <c r="C64" s="197" t="s">
        <v>1204</v>
      </c>
      <c r="D64" s="190" t="s">
        <v>443</v>
      </c>
      <c r="E64" s="191">
        <v>0.25</v>
      </c>
      <c r="F64" s="192"/>
      <c r="G64" s="193">
        <f t="shared" si="21"/>
        <v>0</v>
      </c>
      <c r="H64" s="192"/>
      <c r="I64" s="193">
        <f t="shared" si="22"/>
        <v>0</v>
      </c>
      <c r="J64" s="192"/>
      <c r="K64" s="193">
        <f t="shared" si="23"/>
        <v>0</v>
      </c>
      <c r="L64" s="193">
        <v>21</v>
      </c>
      <c r="M64" s="193">
        <f t="shared" si="24"/>
        <v>0</v>
      </c>
      <c r="N64" s="191">
        <v>0</v>
      </c>
      <c r="O64" s="191">
        <f t="shared" si="25"/>
        <v>0</v>
      </c>
      <c r="P64" s="191">
        <v>0</v>
      </c>
      <c r="Q64" s="191">
        <f t="shared" si="26"/>
        <v>0</v>
      </c>
      <c r="R64" s="193"/>
      <c r="S64" s="193" t="s">
        <v>230</v>
      </c>
      <c r="T64" s="194" t="s">
        <v>191</v>
      </c>
      <c r="U64" s="161">
        <v>0</v>
      </c>
      <c r="V64" s="161">
        <f t="shared" si="27"/>
        <v>0</v>
      </c>
      <c r="W64" s="161"/>
      <c r="X64" s="161" t="s">
        <v>268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1099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88">
        <v>54</v>
      </c>
      <c r="B65" s="189" t="s">
        <v>1205</v>
      </c>
      <c r="C65" s="197" t="s">
        <v>853</v>
      </c>
      <c r="D65" s="190" t="s">
        <v>443</v>
      </c>
      <c r="E65" s="191">
        <v>0.25</v>
      </c>
      <c r="F65" s="192"/>
      <c r="G65" s="193">
        <f t="shared" si="21"/>
        <v>0</v>
      </c>
      <c r="H65" s="192"/>
      <c r="I65" s="193">
        <f t="shared" si="22"/>
        <v>0</v>
      </c>
      <c r="J65" s="192"/>
      <c r="K65" s="193">
        <f t="shared" si="23"/>
        <v>0</v>
      </c>
      <c r="L65" s="193">
        <v>21</v>
      </c>
      <c r="M65" s="193">
        <f t="shared" si="24"/>
        <v>0</v>
      </c>
      <c r="N65" s="191">
        <v>0</v>
      </c>
      <c r="O65" s="191">
        <f t="shared" si="25"/>
        <v>0</v>
      </c>
      <c r="P65" s="191">
        <v>0</v>
      </c>
      <c r="Q65" s="191">
        <f t="shared" si="26"/>
        <v>0</v>
      </c>
      <c r="R65" s="193" t="s">
        <v>1206</v>
      </c>
      <c r="S65" s="193" t="s">
        <v>1207</v>
      </c>
      <c r="T65" s="194" t="s">
        <v>191</v>
      </c>
      <c r="U65" s="161">
        <v>0</v>
      </c>
      <c r="V65" s="161">
        <f t="shared" si="27"/>
        <v>0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1099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88">
        <v>55</v>
      </c>
      <c r="B66" s="189" t="s">
        <v>1208</v>
      </c>
      <c r="C66" s="197" t="s">
        <v>1209</v>
      </c>
      <c r="D66" s="190" t="s">
        <v>443</v>
      </c>
      <c r="E66" s="191">
        <v>16.100000000000001</v>
      </c>
      <c r="F66" s="192"/>
      <c r="G66" s="193">
        <f t="shared" si="21"/>
        <v>0</v>
      </c>
      <c r="H66" s="192"/>
      <c r="I66" s="193">
        <f t="shared" si="22"/>
        <v>0</v>
      </c>
      <c r="J66" s="192"/>
      <c r="K66" s="193">
        <f t="shared" si="23"/>
        <v>0</v>
      </c>
      <c r="L66" s="193">
        <v>21</v>
      </c>
      <c r="M66" s="193">
        <f t="shared" si="24"/>
        <v>0</v>
      </c>
      <c r="N66" s="191">
        <v>0</v>
      </c>
      <c r="O66" s="191">
        <f t="shared" si="25"/>
        <v>0</v>
      </c>
      <c r="P66" s="191">
        <v>0</v>
      </c>
      <c r="Q66" s="191">
        <f t="shared" si="26"/>
        <v>0</v>
      </c>
      <c r="R66" s="193" t="s">
        <v>267</v>
      </c>
      <c r="S66" s="193" t="s">
        <v>190</v>
      </c>
      <c r="T66" s="194" t="s">
        <v>190</v>
      </c>
      <c r="U66" s="161">
        <v>0</v>
      </c>
      <c r="V66" s="161">
        <f t="shared" si="27"/>
        <v>0</v>
      </c>
      <c r="W66" s="161"/>
      <c r="X66" s="161" t="s">
        <v>268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1099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88">
        <v>56</v>
      </c>
      <c r="B67" s="189" t="s">
        <v>1210</v>
      </c>
      <c r="C67" s="197" t="s">
        <v>1211</v>
      </c>
      <c r="D67" s="190" t="s">
        <v>266</v>
      </c>
      <c r="E67" s="191">
        <v>1</v>
      </c>
      <c r="F67" s="192"/>
      <c r="G67" s="193">
        <f t="shared" si="21"/>
        <v>0</v>
      </c>
      <c r="H67" s="192"/>
      <c r="I67" s="193">
        <f t="shared" si="22"/>
        <v>0</v>
      </c>
      <c r="J67" s="192"/>
      <c r="K67" s="193">
        <f t="shared" si="23"/>
        <v>0</v>
      </c>
      <c r="L67" s="193">
        <v>21</v>
      </c>
      <c r="M67" s="193">
        <f t="shared" si="24"/>
        <v>0</v>
      </c>
      <c r="N67" s="191">
        <v>0</v>
      </c>
      <c r="O67" s="191">
        <f t="shared" si="25"/>
        <v>0</v>
      </c>
      <c r="P67" s="191">
        <v>0</v>
      </c>
      <c r="Q67" s="191">
        <f t="shared" si="26"/>
        <v>0</v>
      </c>
      <c r="R67" s="193"/>
      <c r="S67" s="193" t="s">
        <v>190</v>
      </c>
      <c r="T67" s="194" t="s">
        <v>190</v>
      </c>
      <c r="U67" s="161">
        <v>4.4999999999999998E-2</v>
      </c>
      <c r="V67" s="161">
        <f t="shared" si="27"/>
        <v>0.05</v>
      </c>
      <c r="W67" s="161"/>
      <c r="X67" s="161" t="s">
        <v>268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1099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88">
        <v>57</v>
      </c>
      <c r="B68" s="189" t="s">
        <v>1212</v>
      </c>
      <c r="C68" s="197" t="s">
        <v>1213</v>
      </c>
      <c r="D68" s="190" t="s">
        <v>305</v>
      </c>
      <c r="E68" s="191">
        <v>0.5</v>
      </c>
      <c r="F68" s="192"/>
      <c r="G68" s="193">
        <f t="shared" si="21"/>
        <v>0</v>
      </c>
      <c r="H68" s="192"/>
      <c r="I68" s="193">
        <f t="shared" si="22"/>
        <v>0</v>
      </c>
      <c r="J68" s="192"/>
      <c r="K68" s="193">
        <f t="shared" si="23"/>
        <v>0</v>
      </c>
      <c r="L68" s="193">
        <v>21</v>
      </c>
      <c r="M68" s="193">
        <f t="shared" si="24"/>
        <v>0</v>
      </c>
      <c r="N68" s="191">
        <v>0</v>
      </c>
      <c r="O68" s="191">
        <f t="shared" si="25"/>
        <v>0</v>
      </c>
      <c r="P68" s="191">
        <v>0</v>
      </c>
      <c r="Q68" s="191">
        <f t="shared" si="26"/>
        <v>0</v>
      </c>
      <c r="R68" s="193"/>
      <c r="S68" s="193" t="s">
        <v>190</v>
      </c>
      <c r="T68" s="194" t="s">
        <v>190</v>
      </c>
      <c r="U68" s="161">
        <v>0.66500000000000004</v>
      </c>
      <c r="V68" s="161">
        <f t="shared" si="27"/>
        <v>0.33</v>
      </c>
      <c r="W68" s="161"/>
      <c r="X68" s="161" t="s">
        <v>268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1099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x14ac:dyDescent="0.2">
      <c r="A69" s="165" t="s">
        <v>185</v>
      </c>
      <c r="B69" s="166" t="s">
        <v>148</v>
      </c>
      <c r="C69" s="180" t="s">
        <v>115</v>
      </c>
      <c r="D69" s="167"/>
      <c r="E69" s="168"/>
      <c r="F69" s="169"/>
      <c r="G69" s="169">
        <f>SUMIF(AG70:AG70,"&lt;&gt;NOR",G70:G70)</f>
        <v>0</v>
      </c>
      <c r="H69" s="169"/>
      <c r="I69" s="169">
        <f>SUM(I70:I70)</f>
        <v>0</v>
      </c>
      <c r="J69" s="169"/>
      <c r="K69" s="169">
        <f>SUM(K70:K70)</f>
        <v>0</v>
      </c>
      <c r="L69" s="169"/>
      <c r="M69" s="169">
        <f>SUM(M70:M70)</f>
        <v>0</v>
      </c>
      <c r="N69" s="168"/>
      <c r="O69" s="168">
        <f>SUM(O70:O70)</f>
        <v>0</v>
      </c>
      <c r="P69" s="168"/>
      <c r="Q69" s="168">
        <f>SUM(Q70:Q70)</f>
        <v>0</v>
      </c>
      <c r="R69" s="169"/>
      <c r="S69" s="169"/>
      <c r="T69" s="170"/>
      <c r="U69" s="164"/>
      <c r="V69" s="164">
        <f>SUM(V70:V70)</f>
        <v>0</v>
      </c>
      <c r="W69" s="164"/>
      <c r="X69" s="164"/>
      <c r="AG69" t="s">
        <v>186</v>
      </c>
    </row>
    <row r="70" spans="1:60" ht="33.75" outlineLevel="1" x14ac:dyDescent="0.2">
      <c r="A70" s="171">
        <v>58</v>
      </c>
      <c r="B70" s="172" t="s">
        <v>1214</v>
      </c>
      <c r="C70" s="181" t="s">
        <v>1215</v>
      </c>
      <c r="D70" s="173" t="s">
        <v>296</v>
      </c>
      <c r="E70" s="174">
        <v>4</v>
      </c>
      <c r="F70" s="175"/>
      <c r="G70" s="176">
        <f>ROUND(E70*F70,2)</f>
        <v>0</v>
      </c>
      <c r="H70" s="175"/>
      <c r="I70" s="176">
        <f>ROUND(E70*H70,2)</f>
        <v>0</v>
      </c>
      <c r="J70" s="175"/>
      <c r="K70" s="176">
        <f>ROUND(E70*J70,2)</f>
        <v>0</v>
      </c>
      <c r="L70" s="176">
        <v>21</v>
      </c>
      <c r="M70" s="176">
        <f>G70*(1+L70/100)</f>
        <v>0</v>
      </c>
      <c r="N70" s="174">
        <v>1.6000000000000001E-4</v>
      </c>
      <c r="O70" s="174">
        <f>ROUND(E70*N70,2)</f>
        <v>0</v>
      </c>
      <c r="P70" s="174">
        <v>0</v>
      </c>
      <c r="Q70" s="174">
        <f>ROUND(E70*P70,2)</f>
        <v>0</v>
      </c>
      <c r="R70" s="176" t="s">
        <v>444</v>
      </c>
      <c r="S70" s="176" t="s">
        <v>190</v>
      </c>
      <c r="T70" s="177" t="s">
        <v>190</v>
      </c>
      <c r="U70" s="161">
        <v>0</v>
      </c>
      <c r="V70" s="161">
        <f>ROUND(E70*U70,2)</f>
        <v>0</v>
      </c>
      <c r="W70" s="161"/>
      <c r="X70" s="161" t="s">
        <v>445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446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x14ac:dyDescent="0.2">
      <c r="A71" s="3"/>
      <c r="B71" s="4"/>
      <c r="C71" s="18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E71">
        <v>15</v>
      </c>
      <c r="AF71">
        <v>21</v>
      </c>
      <c r="AG71" t="s">
        <v>172</v>
      </c>
    </row>
    <row r="72" spans="1:60" x14ac:dyDescent="0.2">
      <c r="A72" s="154"/>
      <c r="B72" s="155" t="s">
        <v>29</v>
      </c>
      <c r="C72" s="184"/>
      <c r="D72" s="156"/>
      <c r="E72" s="157"/>
      <c r="F72" s="157"/>
      <c r="G72" s="179">
        <f>G8+G23+G37+G57+G69</f>
        <v>0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E72">
        <f>SUMIF(L7:L70,AE71,G7:G70)</f>
        <v>0</v>
      </c>
      <c r="AF72">
        <f>SUMIF(L7:L70,AF71,G7:G70)</f>
        <v>0</v>
      </c>
      <c r="AG72" t="s">
        <v>258</v>
      </c>
    </row>
    <row r="73" spans="1:60" x14ac:dyDescent="0.2">
      <c r="A73" s="268" t="s">
        <v>856</v>
      </c>
      <c r="B73" s="268"/>
      <c r="C73" s="18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60" x14ac:dyDescent="0.2">
      <c r="A74" s="3"/>
      <c r="B74" s="4" t="s">
        <v>1216</v>
      </c>
      <c r="C74" s="183" t="s">
        <v>1217</v>
      </c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G74" t="s">
        <v>859</v>
      </c>
    </row>
    <row r="75" spans="1:60" x14ac:dyDescent="0.2">
      <c r="A75" s="3"/>
      <c r="B75" s="4" t="s">
        <v>1094</v>
      </c>
      <c r="C75" s="183" t="s">
        <v>1218</v>
      </c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G75" t="s">
        <v>862</v>
      </c>
    </row>
    <row r="76" spans="1:60" x14ac:dyDescent="0.2">
      <c r="A76" s="3"/>
      <c r="B76" s="4"/>
      <c r="C76" s="183" t="s">
        <v>863</v>
      </c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AG76" t="s">
        <v>864</v>
      </c>
    </row>
    <row r="77" spans="1:60" x14ac:dyDescent="0.2">
      <c r="A77" s="3"/>
      <c r="B77" s="4"/>
      <c r="C77" s="18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C78" s="185"/>
      <c r="D78" s="10"/>
      <c r="AG78" t="s">
        <v>262</v>
      </c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TE8aHpSDev6TNfraB8L0SPrJhBvtBsbIF6oALBLbl7+r21OP6nR+7Fl+pxaK9z4AluiYh8qmu1Md/tJUpBTxw==" saltValue="h4v0ZvCzI2onG3TQ4N86dA==" spinCount="100000" sheet="1"/>
  <mergeCells count="5">
    <mergeCell ref="A1:G1"/>
    <mergeCell ref="C2:G2"/>
    <mergeCell ref="C3:G3"/>
    <mergeCell ref="C4:G4"/>
    <mergeCell ref="A73:B7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A5B1A-2DD8-4540-907A-2676202B6A6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263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72</v>
      </c>
      <c r="C3" s="258" t="s">
        <v>73</v>
      </c>
      <c r="D3" s="259"/>
      <c r="E3" s="259"/>
      <c r="F3" s="259"/>
      <c r="G3" s="260"/>
      <c r="AC3" s="125" t="s">
        <v>159</v>
      </c>
      <c r="AG3" t="s">
        <v>162</v>
      </c>
    </row>
    <row r="4" spans="1:60" ht="24.95" customHeight="1" x14ac:dyDescent="0.2">
      <c r="A4" s="144" t="s">
        <v>9</v>
      </c>
      <c r="B4" s="145" t="s">
        <v>74</v>
      </c>
      <c r="C4" s="261" t="s">
        <v>73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142</v>
      </c>
      <c r="C8" s="180" t="s">
        <v>143</v>
      </c>
      <c r="D8" s="167"/>
      <c r="E8" s="168"/>
      <c r="F8" s="169"/>
      <c r="G8" s="169">
        <f>SUMIF(AG9:AG14,"&lt;&gt;NOR",G9:G14)</f>
        <v>0</v>
      </c>
      <c r="H8" s="169"/>
      <c r="I8" s="169">
        <f>SUM(I9:I14)</f>
        <v>0</v>
      </c>
      <c r="J8" s="169"/>
      <c r="K8" s="169">
        <f>SUM(K9:K14)</f>
        <v>0</v>
      </c>
      <c r="L8" s="169"/>
      <c r="M8" s="169">
        <f>SUM(M9:M14)</f>
        <v>0</v>
      </c>
      <c r="N8" s="168"/>
      <c r="O8" s="168">
        <f>SUM(O9:O14)</f>
        <v>0</v>
      </c>
      <c r="P8" s="168"/>
      <c r="Q8" s="168">
        <f>SUM(Q9:Q14)</f>
        <v>0</v>
      </c>
      <c r="R8" s="169"/>
      <c r="S8" s="169"/>
      <c r="T8" s="170"/>
      <c r="U8" s="164"/>
      <c r="V8" s="164">
        <f>SUM(V9:V14)</f>
        <v>3.02</v>
      </c>
      <c r="W8" s="164"/>
      <c r="X8" s="164"/>
      <c r="AG8" t="s">
        <v>186</v>
      </c>
    </row>
    <row r="9" spans="1:60" ht="22.5" outlineLevel="1" x14ac:dyDescent="0.2">
      <c r="A9" s="171">
        <v>1</v>
      </c>
      <c r="B9" s="172" t="s">
        <v>1219</v>
      </c>
      <c r="C9" s="181" t="s">
        <v>1220</v>
      </c>
      <c r="D9" s="173" t="s">
        <v>443</v>
      </c>
      <c r="E9" s="174">
        <v>19.491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 t="s">
        <v>1221</v>
      </c>
      <c r="S9" s="176" t="s">
        <v>190</v>
      </c>
      <c r="T9" s="177" t="s">
        <v>191</v>
      </c>
      <c r="U9" s="161">
        <v>0.155</v>
      </c>
      <c r="V9" s="161">
        <f>ROUND(E9*U9,2)</f>
        <v>3.02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475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8"/>
      <c r="B10" s="159"/>
      <c r="C10" s="264" t="s">
        <v>1222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vybouraných hmot se složením a hrubým urovnáním nebo přeložením na jiný dopravní prostředek, nebo nakládání na dopravní prostředek pro vodorovnou dopravu,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88">
        <v>2</v>
      </c>
      <c r="B11" s="189" t="s">
        <v>1223</v>
      </c>
      <c r="C11" s="197" t="s">
        <v>1224</v>
      </c>
      <c r="D11" s="190" t="s">
        <v>443</v>
      </c>
      <c r="E11" s="191">
        <v>194.91</v>
      </c>
      <c r="F11" s="192"/>
      <c r="G11" s="193">
        <f>ROUND(E11*F11,2)</f>
        <v>0</v>
      </c>
      <c r="H11" s="192"/>
      <c r="I11" s="193">
        <f>ROUND(E11*H11,2)</f>
        <v>0</v>
      </c>
      <c r="J11" s="192"/>
      <c r="K11" s="193">
        <f>ROUND(E11*J11,2)</f>
        <v>0</v>
      </c>
      <c r="L11" s="193">
        <v>21</v>
      </c>
      <c r="M11" s="193">
        <f>G11*(1+L11/100)</f>
        <v>0</v>
      </c>
      <c r="N11" s="191">
        <v>0</v>
      </c>
      <c r="O11" s="191">
        <f>ROUND(E11*N11,2)</f>
        <v>0</v>
      </c>
      <c r="P11" s="191">
        <v>0</v>
      </c>
      <c r="Q11" s="191">
        <f>ROUND(E11*P11,2)</f>
        <v>0</v>
      </c>
      <c r="R11" s="193"/>
      <c r="S11" s="193" t="s">
        <v>1098</v>
      </c>
      <c r="T11" s="194" t="s">
        <v>191</v>
      </c>
      <c r="U11" s="161">
        <v>0</v>
      </c>
      <c r="V11" s="161">
        <f>ROUND(E11*U11,2)</f>
        <v>0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475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88">
        <v>3</v>
      </c>
      <c r="B12" s="189" t="s">
        <v>1225</v>
      </c>
      <c r="C12" s="197" t="s">
        <v>1226</v>
      </c>
      <c r="D12" s="190" t="s">
        <v>443</v>
      </c>
      <c r="E12" s="191">
        <v>1.32</v>
      </c>
      <c r="F12" s="192"/>
      <c r="G12" s="193">
        <f>ROUND(E12*F12,2)</f>
        <v>0</v>
      </c>
      <c r="H12" s="192"/>
      <c r="I12" s="193">
        <f>ROUND(E12*H12,2)</f>
        <v>0</v>
      </c>
      <c r="J12" s="192"/>
      <c r="K12" s="193">
        <f>ROUND(E12*J12,2)</f>
        <v>0</v>
      </c>
      <c r="L12" s="193">
        <v>21</v>
      </c>
      <c r="M12" s="193">
        <f>G12*(1+L12/100)</f>
        <v>0</v>
      </c>
      <c r="N12" s="191">
        <v>0</v>
      </c>
      <c r="O12" s="191">
        <f>ROUND(E12*N12,2)</f>
        <v>0</v>
      </c>
      <c r="P12" s="191">
        <v>0</v>
      </c>
      <c r="Q12" s="191">
        <f>ROUND(E12*P12,2)</f>
        <v>0</v>
      </c>
      <c r="R12" s="193"/>
      <c r="S12" s="193" t="s">
        <v>230</v>
      </c>
      <c r="T12" s="194" t="s">
        <v>191</v>
      </c>
      <c r="U12" s="161">
        <v>0</v>
      </c>
      <c r="V12" s="161">
        <f>ROUND(E12*U12,2)</f>
        <v>0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475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88">
        <v>4</v>
      </c>
      <c r="B13" s="189" t="s">
        <v>1227</v>
      </c>
      <c r="C13" s="197" t="s">
        <v>1228</v>
      </c>
      <c r="D13" s="190" t="s">
        <v>443</v>
      </c>
      <c r="E13" s="191">
        <v>15.351000000000001</v>
      </c>
      <c r="F13" s="192"/>
      <c r="G13" s="193">
        <f>ROUND(E13*F13,2)</f>
        <v>0</v>
      </c>
      <c r="H13" s="192"/>
      <c r="I13" s="193">
        <f>ROUND(E13*H13,2)</f>
        <v>0</v>
      </c>
      <c r="J13" s="192"/>
      <c r="K13" s="193">
        <f>ROUND(E13*J13,2)</f>
        <v>0</v>
      </c>
      <c r="L13" s="193">
        <v>21</v>
      </c>
      <c r="M13" s="193">
        <f>G13*(1+L13/100)</f>
        <v>0</v>
      </c>
      <c r="N13" s="191">
        <v>0</v>
      </c>
      <c r="O13" s="191">
        <f>ROUND(E13*N13,2)</f>
        <v>0</v>
      </c>
      <c r="P13" s="191">
        <v>0</v>
      </c>
      <c r="Q13" s="191">
        <f>ROUND(E13*P13,2)</f>
        <v>0</v>
      </c>
      <c r="R13" s="193"/>
      <c r="S13" s="193" t="s">
        <v>230</v>
      </c>
      <c r="T13" s="194" t="s">
        <v>191</v>
      </c>
      <c r="U13" s="161">
        <v>0</v>
      </c>
      <c r="V13" s="161">
        <f>ROUND(E13*U13,2)</f>
        <v>0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475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88">
        <v>5</v>
      </c>
      <c r="B14" s="189" t="s">
        <v>1227</v>
      </c>
      <c r="C14" s="197" t="s">
        <v>1228</v>
      </c>
      <c r="D14" s="190" t="s">
        <v>443</v>
      </c>
      <c r="E14" s="191">
        <v>2.82</v>
      </c>
      <c r="F14" s="192"/>
      <c r="G14" s="193">
        <f>ROUND(E14*F14,2)</f>
        <v>0</v>
      </c>
      <c r="H14" s="192"/>
      <c r="I14" s="193">
        <f>ROUND(E14*H14,2)</f>
        <v>0</v>
      </c>
      <c r="J14" s="192"/>
      <c r="K14" s="193">
        <f>ROUND(E14*J14,2)</f>
        <v>0</v>
      </c>
      <c r="L14" s="193">
        <v>21</v>
      </c>
      <c r="M14" s="193">
        <f>G14*(1+L14/100)</f>
        <v>0</v>
      </c>
      <c r="N14" s="191">
        <v>0</v>
      </c>
      <c r="O14" s="191">
        <f>ROUND(E14*N14,2)</f>
        <v>0</v>
      </c>
      <c r="P14" s="191">
        <v>0</v>
      </c>
      <c r="Q14" s="191">
        <f>ROUND(E14*P14,2)</f>
        <v>0</v>
      </c>
      <c r="R14" s="193"/>
      <c r="S14" s="193" t="s">
        <v>230</v>
      </c>
      <c r="T14" s="194" t="s">
        <v>191</v>
      </c>
      <c r="U14" s="161">
        <v>0</v>
      </c>
      <c r="V14" s="161">
        <f>ROUND(E14*U14,2)</f>
        <v>0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475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x14ac:dyDescent="0.2">
      <c r="A15" s="165" t="s">
        <v>185</v>
      </c>
      <c r="B15" s="166" t="s">
        <v>146</v>
      </c>
      <c r="C15" s="180" t="s">
        <v>147</v>
      </c>
      <c r="D15" s="167"/>
      <c r="E15" s="168"/>
      <c r="F15" s="169"/>
      <c r="G15" s="169">
        <f>SUMIF(AG16:AG17,"&lt;&gt;NOR",G16:G17)</f>
        <v>0</v>
      </c>
      <c r="H15" s="169"/>
      <c r="I15" s="169">
        <f>SUM(I16:I17)</f>
        <v>0</v>
      </c>
      <c r="J15" s="169"/>
      <c r="K15" s="169">
        <f>SUM(K16:K17)</f>
        <v>0</v>
      </c>
      <c r="L15" s="169"/>
      <c r="M15" s="169">
        <f>SUM(M16:M17)</f>
        <v>0</v>
      </c>
      <c r="N15" s="168"/>
      <c r="O15" s="168">
        <f>SUM(O16:O17)</f>
        <v>0</v>
      </c>
      <c r="P15" s="168"/>
      <c r="Q15" s="168">
        <f>SUM(Q16:Q17)</f>
        <v>0</v>
      </c>
      <c r="R15" s="169"/>
      <c r="S15" s="169"/>
      <c r="T15" s="170"/>
      <c r="U15" s="164"/>
      <c r="V15" s="164">
        <f>SUM(V16:V17)</f>
        <v>0</v>
      </c>
      <c r="W15" s="164"/>
      <c r="X15" s="164"/>
      <c r="AG15" t="s">
        <v>186</v>
      </c>
    </row>
    <row r="16" spans="1:60" outlineLevel="1" x14ac:dyDescent="0.2">
      <c r="A16" s="188">
        <v>6</v>
      </c>
      <c r="B16" s="189" t="s">
        <v>1229</v>
      </c>
      <c r="C16" s="197" t="s">
        <v>1230</v>
      </c>
      <c r="D16" s="190" t="s">
        <v>283</v>
      </c>
      <c r="E16" s="191">
        <v>1</v>
      </c>
      <c r="F16" s="192"/>
      <c r="G16" s="193">
        <f>ROUND(E16*F16,2)</f>
        <v>0</v>
      </c>
      <c r="H16" s="192"/>
      <c r="I16" s="193">
        <f>ROUND(E16*H16,2)</f>
        <v>0</v>
      </c>
      <c r="J16" s="192"/>
      <c r="K16" s="193">
        <f>ROUND(E16*J16,2)</f>
        <v>0</v>
      </c>
      <c r="L16" s="193">
        <v>21</v>
      </c>
      <c r="M16" s="193">
        <f>G16*(1+L16/100)</f>
        <v>0</v>
      </c>
      <c r="N16" s="191">
        <v>0</v>
      </c>
      <c r="O16" s="191">
        <f>ROUND(E16*N16,2)</f>
        <v>0</v>
      </c>
      <c r="P16" s="191">
        <v>0</v>
      </c>
      <c r="Q16" s="191">
        <f>ROUND(E16*P16,2)</f>
        <v>0</v>
      </c>
      <c r="R16" s="193"/>
      <c r="S16" s="193" t="s">
        <v>1098</v>
      </c>
      <c r="T16" s="194" t="s">
        <v>191</v>
      </c>
      <c r="U16" s="161">
        <v>0</v>
      </c>
      <c r="V16" s="161">
        <f>ROUND(E16*U16,2)</f>
        <v>0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1231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88">
        <v>7</v>
      </c>
      <c r="B17" s="189" t="s">
        <v>1232</v>
      </c>
      <c r="C17" s="197" t="s">
        <v>1233</v>
      </c>
      <c r="D17" s="190" t="s">
        <v>283</v>
      </c>
      <c r="E17" s="191">
        <v>1</v>
      </c>
      <c r="F17" s="192"/>
      <c r="G17" s="193">
        <f>ROUND(E17*F17,2)</f>
        <v>0</v>
      </c>
      <c r="H17" s="192"/>
      <c r="I17" s="193">
        <f>ROUND(E17*H17,2)</f>
        <v>0</v>
      </c>
      <c r="J17" s="192"/>
      <c r="K17" s="193">
        <f>ROUND(E17*J17,2)</f>
        <v>0</v>
      </c>
      <c r="L17" s="193">
        <v>21</v>
      </c>
      <c r="M17" s="193">
        <f>G17*(1+L17/100)</f>
        <v>0</v>
      </c>
      <c r="N17" s="191">
        <v>0</v>
      </c>
      <c r="O17" s="191">
        <f>ROUND(E17*N17,2)</f>
        <v>0</v>
      </c>
      <c r="P17" s="191">
        <v>0</v>
      </c>
      <c r="Q17" s="191">
        <f>ROUND(E17*P17,2)</f>
        <v>0</v>
      </c>
      <c r="R17" s="193"/>
      <c r="S17" s="193" t="s">
        <v>230</v>
      </c>
      <c r="T17" s="194" t="s">
        <v>191</v>
      </c>
      <c r="U17" s="161">
        <v>0</v>
      </c>
      <c r="V17" s="161">
        <f>ROUND(E17*U17,2)</f>
        <v>0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1231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x14ac:dyDescent="0.2">
      <c r="A18" s="165" t="s">
        <v>185</v>
      </c>
      <c r="B18" s="166" t="s">
        <v>114</v>
      </c>
      <c r="C18" s="180" t="s">
        <v>115</v>
      </c>
      <c r="D18" s="167"/>
      <c r="E18" s="168"/>
      <c r="F18" s="169"/>
      <c r="G18" s="169">
        <f>SUMIF(AG19:AG28,"&lt;&gt;NOR",G19:G28)</f>
        <v>0</v>
      </c>
      <c r="H18" s="169"/>
      <c r="I18" s="169">
        <f>SUM(I19:I28)</f>
        <v>0</v>
      </c>
      <c r="J18" s="169"/>
      <c r="K18" s="169">
        <f>SUM(K19:K28)</f>
        <v>0</v>
      </c>
      <c r="L18" s="169"/>
      <c r="M18" s="169">
        <f>SUM(M19:M28)</f>
        <v>0</v>
      </c>
      <c r="N18" s="168"/>
      <c r="O18" s="168">
        <f>SUM(O19:O28)</f>
        <v>7.0000000000000007E-2</v>
      </c>
      <c r="P18" s="168"/>
      <c r="Q18" s="168">
        <f>SUM(Q19:Q28)</f>
        <v>0</v>
      </c>
      <c r="R18" s="169"/>
      <c r="S18" s="169"/>
      <c r="T18" s="170"/>
      <c r="U18" s="164"/>
      <c r="V18" s="164">
        <f>SUM(V19:V28)</f>
        <v>1.64</v>
      </c>
      <c r="W18" s="164"/>
      <c r="X18" s="164"/>
      <c r="AG18" t="s">
        <v>186</v>
      </c>
    </row>
    <row r="19" spans="1:60" outlineLevel="1" x14ac:dyDescent="0.2">
      <c r="A19" s="188">
        <v>8</v>
      </c>
      <c r="B19" s="189" t="s">
        <v>1234</v>
      </c>
      <c r="C19" s="197" t="s">
        <v>1235</v>
      </c>
      <c r="D19" s="190" t="s">
        <v>283</v>
      </c>
      <c r="E19" s="191">
        <v>1</v>
      </c>
      <c r="F19" s="192"/>
      <c r="G19" s="193">
        <f t="shared" ref="G19:G28" si="0">ROUND(E19*F19,2)</f>
        <v>0</v>
      </c>
      <c r="H19" s="192"/>
      <c r="I19" s="193">
        <f t="shared" ref="I19:I28" si="1">ROUND(E19*H19,2)</f>
        <v>0</v>
      </c>
      <c r="J19" s="192"/>
      <c r="K19" s="193">
        <f t="shared" ref="K19:K28" si="2">ROUND(E19*J19,2)</f>
        <v>0</v>
      </c>
      <c r="L19" s="193">
        <v>21</v>
      </c>
      <c r="M19" s="193">
        <f t="shared" ref="M19:M28" si="3">G19*(1+L19/100)</f>
        <v>0</v>
      </c>
      <c r="N19" s="191">
        <v>0</v>
      </c>
      <c r="O19" s="191">
        <f t="shared" ref="O19:O28" si="4">ROUND(E19*N19,2)</f>
        <v>0</v>
      </c>
      <c r="P19" s="191">
        <v>0</v>
      </c>
      <c r="Q19" s="191">
        <f t="shared" ref="Q19:Q28" si="5">ROUND(E19*P19,2)</f>
        <v>0</v>
      </c>
      <c r="R19" s="193"/>
      <c r="S19" s="193" t="s">
        <v>1098</v>
      </c>
      <c r="T19" s="194" t="s">
        <v>191</v>
      </c>
      <c r="U19" s="161">
        <v>0</v>
      </c>
      <c r="V19" s="161">
        <f t="shared" ref="V19:V28" si="6">ROUND(E19*U19,2)</f>
        <v>0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475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88">
        <v>9</v>
      </c>
      <c r="B20" s="189" t="s">
        <v>1236</v>
      </c>
      <c r="C20" s="197" t="s">
        <v>1237</v>
      </c>
      <c r="D20" s="190" t="s">
        <v>283</v>
      </c>
      <c r="E20" s="191">
        <v>1</v>
      </c>
      <c r="F20" s="192"/>
      <c r="G20" s="193">
        <f t="shared" si="0"/>
        <v>0</v>
      </c>
      <c r="H20" s="192"/>
      <c r="I20" s="193">
        <f t="shared" si="1"/>
        <v>0</v>
      </c>
      <c r="J20" s="192"/>
      <c r="K20" s="193">
        <f t="shared" si="2"/>
        <v>0</v>
      </c>
      <c r="L20" s="193">
        <v>21</v>
      </c>
      <c r="M20" s="193">
        <f t="shared" si="3"/>
        <v>0</v>
      </c>
      <c r="N20" s="191">
        <v>0</v>
      </c>
      <c r="O20" s="191">
        <f t="shared" si="4"/>
        <v>0</v>
      </c>
      <c r="P20" s="191">
        <v>0</v>
      </c>
      <c r="Q20" s="191">
        <f t="shared" si="5"/>
        <v>0</v>
      </c>
      <c r="R20" s="193"/>
      <c r="S20" s="193" t="s">
        <v>230</v>
      </c>
      <c r="T20" s="194" t="s">
        <v>191</v>
      </c>
      <c r="U20" s="161">
        <v>0</v>
      </c>
      <c r="V20" s="161">
        <f t="shared" si="6"/>
        <v>0</v>
      </c>
      <c r="W20" s="161"/>
      <c r="X20" s="161" t="s">
        <v>445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981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88">
        <v>10</v>
      </c>
      <c r="B21" s="189" t="s">
        <v>1238</v>
      </c>
      <c r="C21" s="197" t="s">
        <v>1239</v>
      </c>
      <c r="D21" s="190" t="s">
        <v>283</v>
      </c>
      <c r="E21" s="191">
        <v>3</v>
      </c>
      <c r="F21" s="192"/>
      <c r="G21" s="193">
        <f t="shared" si="0"/>
        <v>0</v>
      </c>
      <c r="H21" s="192"/>
      <c r="I21" s="193">
        <f t="shared" si="1"/>
        <v>0</v>
      </c>
      <c r="J21" s="192"/>
      <c r="K21" s="193">
        <f t="shared" si="2"/>
        <v>0</v>
      </c>
      <c r="L21" s="193">
        <v>21</v>
      </c>
      <c r="M21" s="193">
        <f t="shared" si="3"/>
        <v>0</v>
      </c>
      <c r="N21" s="191">
        <v>0</v>
      </c>
      <c r="O21" s="191">
        <f t="shared" si="4"/>
        <v>0</v>
      </c>
      <c r="P21" s="191">
        <v>0</v>
      </c>
      <c r="Q21" s="191">
        <f t="shared" si="5"/>
        <v>0</v>
      </c>
      <c r="R21" s="193" t="s">
        <v>148</v>
      </c>
      <c r="S21" s="193" t="s">
        <v>190</v>
      </c>
      <c r="T21" s="194" t="s">
        <v>191</v>
      </c>
      <c r="U21" s="161">
        <v>0.54817000000000005</v>
      </c>
      <c r="V21" s="161">
        <f t="shared" si="6"/>
        <v>1.64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475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8">
        <v>11</v>
      </c>
      <c r="B22" s="189" t="s">
        <v>1240</v>
      </c>
      <c r="C22" s="197" t="s">
        <v>1241</v>
      </c>
      <c r="D22" s="190" t="s">
        <v>296</v>
      </c>
      <c r="E22" s="191">
        <v>65.099999999999994</v>
      </c>
      <c r="F22" s="192"/>
      <c r="G22" s="193">
        <f t="shared" si="0"/>
        <v>0</v>
      </c>
      <c r="H22" s="192"/>
      <c r="I22" s="193">
        <f t="shared" si="1"/>
        <v>0</v>
      </c>
      <c r="J22" s="192"/>
      <c r="K22" s="193">
        <f t="shared" si="2"/>
        <v>0</v>
      </c>
      <c r="L22" s="193">
        <v>21</v>
      </c>
      <c r="M22" s="193">
        <f t="shared" si="3"/>
        <v>0</v>
      </c>
      <c r="N22" s="191">
        <v>0</v>
      </c>
      <c r="O22" s="191">
        <f t="shared" si="4"/>
        <v>0</v>
      </c>
      <c r="P22" s="191">
        <v>0</v>
      </c>
      <c r="Q22" s="191">
        <f t="shared" si="5"/>
        <v>0</v>
      </c>
      <c r="R22" s="193"/>
      <c r="S22" s="193" t="s">
        <v>230</v>
      </c>
      <c r="T22" s="194" t="s">
        <v>191</v>
      </c>
      <c r="U22" s="161">
        <v>0</v>
      </c>
      <c r="V22" s="161">
        <f t="shared" si="6"/>
        <v>0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475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56.25" outlineLevel="1" x14ac:dyDescent="0.2">
      <c r="A23" s="188">
        <v>12</v>
      </c>
      <c r="B23" s="189" t="s">
        <v>1179</v>
      </c>
      <c r="C23" s="197" t="s">
        <v>1180</v>
      </c>
      <c r="D23" s="190" t="s">
        <v>296</v>
      </c>
      <c r="E23" s="191">
        <v>65.099999999999994</v>
      </c>
      <c r="F23" s="192"/>
      <c r="G23" s="193">
        <f t="shared" si="0"/>
        <v>0</v>
      </c>
      <c r="H23" s="192"/>
      <c r="I23" s="193">
        <f t="shared" si="1"/>
        <v>0</v>
      </c>
      <c r="J23" s="192"/>
      <c r="K23" s="193">
        <f t="shared" si="2"/>
        <v>0</v>
      </c>
      <c r="L23" s="193">
        <v>21</v>
      </c>
      <c r="M23" s="193">
        <f t="shared" si="3"/>
        <v>0</v>
      </c>
      <c r="N23" s="191">
        <v>1E-3</v>
      </c>
      <c r="O23" s="191">
        <f t="shared" si="4"/>
        <v>7.0000000000000007E-2</v>
      </c>
      <c r="P23" s="191">
        <v>0</v>
      </c>
      <c r="Q23" s="191">
        <f t="shared" si="5"/>
        <v>0</v>
      </c>
      <c r="R23" s="193" t="s">
        <v>444</v>
      </c>
      <c r="S23" s="193" t="s">
        <v>190</v>
      </c>
      <c r="T23" s="194" t="s">
        <v>191</v>
      </c>
      <c r="U23" s="161">
        <v>0</v>
      </c>
      <c r="V23" s="161">
        <f t="shared" si="6"/>
        <v>0</v>
      </c>
      <c r="W23" s="161"/>
      <c r="X23" s="161" t="s">
        <v>445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981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88">
        <v>13</v>
      </c>
      <c r="B24" s="189" t="s">
        <v>1242</v>
      </c>
      <c r="C24" s="197" t="s">
        <v>1243</v>
      </c>
      <c r="D24" s="190" t="s">
        <v>283</v>
      </c>
      <c r="E24" s="191">
        <v>1</v>
      </c>
      <c r="F24" s="192"/>
      <c r="G24" s="193">
        <f t="shared" si="0"/>
        <v>0</v>
      </c>
      <c r="H24" s="192"/>
      <c r="I24" s="193">
        <f t="shared" si="1"/>
        <v>0</v>
      </c>
      <c r="J24" s="192"/>
      <c r="K24" s="193">
        <f t="shared" si="2"/>
        <v>0</v>
      </c>
      <c r="L24" s="193">
        <v>21</v>
      </c>
      <c r="M24" s="193">
        <f t="shared" si="3"/>
        <v>0</v>
      </c>
      <c r="N24" s="191">
        <v>0</v>
      </c>
      <c r="O24" s="191">
        <f t="shared" si="4"/>
        <v>0</v>
      </c>
      <c r="P24" s="191">
        <v>0</v>
      </c>
      <c r="Q24" s="191">
        <f t="shared" si="5"/>
        <v>0</v>
      </c>
      <c r="R24" s="193"/>
      <c r="S24" s="193" t="s">
        <v>230</v>
      </c>
      <c r="T24" s="194" t="s">
        <v>191</v>
      </c>
      <c r="U24" s="161">
        <v>0</v>
      </c>
      <c r="V24" s="161">
        <f t="shared" si="6"/>
        <v>0</v>
      </c>
      <c r="W24" s="161"/>
      <c r="X24" s="161" t="s">
        <v>268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475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8">
        <v>14</v>
      </c>
      <c r="B25" s="189" t="s">
        <v>1244</v>
      </c>
      <c r="C25" s="197" t="s">
        <v>1245</v>
      </c>
      <c r="D25" s="190" t="s">
        <v>283</v>
      </c>
      <c r="E25" s="191">
        <v>1</v>
      </c>
      <c r="F25" s="192"/>
      <c r="G25" s="193">
        <f t="shared" si="0"/>
        <v>0</v>
      </c>
      <c r="H25" s="192"/>
      <c r="I25" s="193">
        <f t="shared" si="1"/>
        <v>0</v>
      </c>
      <c r="J25" s="192"/>
      <c r="K25" s="193">
        <f t="shared" si="2"/>
        <v>0</v>
      </c>
      <c r="L25" s="193">
        <v>21</v>
      </c>
      <c r="M25" s="193">
        <f t="shared" si="3"/>
        <v>0</v>
      </c>
      <c r="N25" s="191">
        <v>0</v>
      </c>
      <c r="O25" s="191">
        <f t="shared" si="4"/>
        <v>0</v>
      </c>
      <c r="P25" s="191">
        <v>0</v>
      </c>
      <c r="Q25" s="191">
        <f t="shared" si="5"/>
        <v>0</v>
      </c>
      <c r="R25" s="193"/>
      <c r="S25" s="193" t="s">
        <v>230</v>
      </c>
      <c r="T25" s="194" t="s">
        <v>191</v>
      </c>
      <c r="U25" s="161">
        <v>0</v>
      </c>
      <c r="V25" s="161">
        <f t="shared" si="6"/>
        <v>0</v>
      </c>
      <c r="W25" s="161"/>
      <c r="X25" s="161" t="s">
        <v>445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981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88">
        <v>15</v>
      </c>
      <c r="B26" s="189" t="s">
        <v>1246</v>
      </c>
      <c r="C26" s="197" t="s">
        <v>1247</v>
      </c>
      <c r="D26" s="190" t="s">
        <v>283</v>
      </c>
      <c r="E26" s="191">
        <v>1</v>
      </c>
      <c r="F26" s="192"/>
      <c r="G26" s="193">
        <f t="shared" si="0"/>
        <v>0</v>
      </c>
      <c r="H26" s="192"/>
      <c r="I26" s="193">
        <f t="shared" si="1"/>
        <v>0</v>
      </c>
      <c r="J26" s="192"/>
      <c r="K26" s="193">
        <f t="shared" si="2"/>
        <v>0</v>
      </c>
      <c r="L26" s="193">
        <v>21</v>
      </c>
      <c r="M26" s="193">
        <f t="shared" si="3"/>
        <v>0</v>
      </c>
      <c r="N26" s="191">
        <v>8.9999999999999998E-4</v>
      </c>
      <c r="O26" s="191">
        <f t="shared" si="4"/>
        <v>0</v>
      </c>
      <c r="P26" s="191">
        <v>0</v>
      </c>
      <c r="Q26" s="191">
        <f t="shared" si="5"/>
        <v>0</v>
      </c>
      <c r="R26" s="193"/>
      <c r="S26" s="193" t="s">
        <v>230</v>
      </c>
      <c r="T26" s="194" t="s">
        <v>191</v>
      </c>
      <c r="U26" s="161">
        <v>0</v>
      </c>
      <c r="V26" s="161">
        <f t="shared" si="6"/>
        <v>0</v>
      </c>
      <c r="W26" s="161"/>
      <c r="X26" s="161" t="s">
        <v>268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475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8">
        <v>16</v>
      </c>
      <c r="B27" s="189" t="s">
        <v>1248</v>
      </c>
      <c r="C27" s="197" t="s">
        <v>1249</v>
      </c>
      <c r="D27" s="190" t="s">
        <v>283</v>
      </c>
      <c r="E27" s="191">
        <v>1</v>
      </c>
      <c r="F27" s="192"/>
      <c r="G27" s="193">
        <f t="shared" si="0"/>
        <v>0</v>
      </c>
      <c r="H27" s="192"/>
      <c r="I27" s="193">
        <f t="shared" si="1"/>
        <v>0</v>
      </c>
      <c r="J27" s="192"/>
      <c r="K27" s="193">
        <f t="shared" si="2"/>
        <v>0</v>
      </c>
      <c r="L27" s="193">
        <v>21</v>
      </c>
      <c r="M27" s="193">
        <f t="shared" si="3"/>
        <v>0</v>
      </c>
      <c r="N27" s="191">
        <v>0</v>
      </c>
      <c r="O27" s="191">
        <f t="shared" si="4"/>
        <v>0</v>
      </c>
      <c r="P27" s="191">
        <v>0</v>
      </c>
      <c r="Q27" s="191">
        <f t="shared" si="5"/>
        <v>0</v>
      </c>
      <c r="R27" s="193"/>
      <c r="S27" s="193" t="s">
        <v>230</v>
      </c>
      <c r="T27" s="194" t="s">
        <v>191</v>
      </c>
      <c r="U27" s="161">
        <v>0</v>
      </c>
      <c r="V27" s="161">
        <f t="shared" si="6"/>
        <v>0</v>
      </c>
      <c r="W27" s="161"/>
      <c r="X27" s="161" t="s">
        <v>445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981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8">
        <v>17</v>
      </c>
      <c r="B28" s="189" t="s">
        <v>1250</v>
      </c>
      <c r="C28" s="197" t="s">
        <v>1251</v>
      </c>
      <c r="D28" s="190" t="s">
        <v>283</v>
      </c>
      <c r="E28" s="191">
        <v>1</v>
      </c>
      <c r="F28" s="192"/>
      <c r="G28" s="193">
        <f t="shared" si="0"/>
        <v>0</v>
      </c>
      <c r="H28" s="192"/>
      <c r="I28" s="193">
        <f t="shared" si="1"/>
        <v>0</v>
      </c>
      <c r="J28" s="192"/>
      <c r="K28" s="193">
        <f t="shared" si="2"/>
        <v>0</v>
      </c>
      <c r="L28" s="193">
        <v>21</v>
      </c>
      <c r="M28" s="193">
        <f t="shared" si="3"/>
        <v>0</v>
      </c>
      <c r="N28" s="191">
        <v>0</v>
      </c>
      <c r="O28" s="191">
        <f t="shared" si="4"/>
        <v>0</v>
      </c>
      <c r="P28" s="191">
        <v>0</v>
      </c>
      <c r="Q28" s="191">
        <f t="shared" si="5"/>
        <v>0</v>
      </c>
      <c r="R28" s="193"/>
      <c r="S28" s="193" t="s">
        <v>230</v>
      </c>
      <c r="T28" s="194" t="s">
        <v>191</v>
      </c>
      <c r="U28" s="161">
        <v>0</v>
      </c>
      <c r="V28" s="161">
        <f t="shared" si="6"/>
        <v>0</v>
      </c>
      <c r="W28" s="161"/>
      <c r="X28" s="161" t="s">
        <v>445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981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x14ac:dyDescent="0.2">
      <c r="A29" s="165" t="s">
        <v>185</v>
      </c>
      <c r="B29" s="166" t="s">
        <v>116</v>
      </c>
      <c r="C29" s="180" t="s">
        <v>117</v>
      </c>
      <c r="D29" s="167"/>
      <c r="E29" s="168"/>
      <c r="F29" s="169"/>
      <c r="G29" s="169">
        <f>SUMIF(AG30:AG30,"&lt;&gt;NOR",G30:G30)</f>
        <v>0</v>
      </c>
      <c r="H29" s="169"/>
      <c r="I29" s="169">
        <f>SUM(I30:I30)</f>
        <v>0</v>
      </c>
      <c r="J29" s="169"/>
      <c r="K29" s="169">
        <f>SUM(K30:K30)</f>
        <v>0</v>
      </c>
      <c r="L29" s="169"/>
      <c r="M29" s="169">
        <f>SUM(M30:M30)</f>
        <v>0</v>
      </c>
      <c r="N29" s="168"/>
      <c r="O29" s="168">
        <f>SUM(O30:O30)</f>
        <v>0</v>
      </c>
      <c r="P29" s="168"/>
      <c r="Q29" s="168">
        <f>SUM(Q30:Q30)</f>
        <v>0</v>
      </c>
      <c r="R29" s="169"/>
      <c r="S29" s="169"/>
      <c r="T29" s="170"/>
      <c r="U29" s="164"/>
      <c r="V29" s="164">
        <f>SUM(V30:V30)</f>
        <v>1.31</v>
      </c>
      <c r="W29" s="164"/>
      <c r="X29" s="164"/>
      <c r="AG29" t="s">
        <v>186</v>
      </c>
    </row>
    <row r="30" spans="1:60" outlineLevel="1" x14ac:dyDescent="0.2">
      <c r="A30" s="188">
        <v>18</v>
      </c>
      <c r="B30" s="189" t="s">
        <v>1252</v>
      </c>
      <c r="C30" s="197" t="s">
        <v>1253</v>
      </c>
      <c r="D30" s="190" t="s">
        <v>296</v>
      </c>
      <c r="E30" s="191">
        <v>6</v>
      </c>
      <c r="F30" s="192"/>
      <c r="G30" s="193">
        <f>ROUND(E30*F30,2)</f>
        <v>0</v>
      </c>
      <c r="H30" s="192"/>
      <c r="I30" s="193">
        <f>ROUND(E30*H30,2)</f>
        <v>0</v>
      </c>
      <c r="J30" s="192"/>
      <c r="K30" s="193">
        <f>ROUND(E30*J30,2)</f>
        <v>0</v>
      </c>
      <c r="L30" s="193">
        <v>21</v>
      </c>
      <c r="M30" s="193">
        <f>G30*(1+L30/100)</f>
        <v>0</v>
      </c>
      <c r="N30" s="191">
        <v>0</v>
      </c>
      <c r="O30" s="191">
        <f>ROUND(E30*N30,2)</f>
        <v>0</v>
      </c>
      <c r="P30" s="191">
        <v>0</v>
      </c>
      <c r="Q30" s="191">
        <f>ROUND(E30*P30,2)</f>
        <v>0</v>
      </c>
      <c r="R30" s="193"/>
      <c r="S30" s="193" t="s">
        <v>190</v>
      </c>
      <c r="T30" s="194" t="s">
        <v>191</v>
      </c>
      <c r="U30" s="161">
        <v>0.219</v>
      </c>
      <c r="V30" s="161">
        <f>ROUND(E30*U30,2)</f>
        <v>1.31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475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x14ac:dyDescent="0.2">
      <c r="A31" s="165" t="s">
        <v>185</v>
      </c>
      <c r="B31" s="166" t="s">
        <v>120</v>
      </c>
      <c r="C31" s="180" t="s">
        <v>121</v>
      </c>
      <c r="D31" s="167"/>
      <c r="E31" s="168"/>
      <c r="F31" s="169"/>
      <c r="G31" s="169">
        <f>SUMIF(AG32:AG51,"&lt;&gt;NOR",G32:G51)</f>
        <v>0</v>
      </c>
      <c r="H31" s="169"/>
      <c r="I31" s="169">
        <f>SUM(I32:I51)</f>
        <v>0</v>
      </c>
      <c r="J31" s="169"/>
      <c r="K31" s="169">
        <f>SUM(K32:K51)</f>
        <v>0</v>
      </c>
      <c r="L31" s="169"/>
      <c r="M31" s="169">
        <f>SUM(M32:M51)</f>
        <v>0</v>
      </c>
      <c r="N31" s="168"/>
      <c r="O31" s="168">
        <f>SUM(O32:O51)</f>
        <v>6.42</v>
      </c>
      <c r="P31" s="168"/>
      <c r="Q31" s="168">
        <f>SUM(Q32:Q51)</f>
        <v>1.21</v>
      </c>
      <c r="R31" s="169"/>
      <c r="S31" s="169"/>
      <c r="T31" s="170"/>
      <c r="U31" s="164"/>
      <c r="V31" s="164">
        <f>SUM(V32:V51)</f>
        <v>15.73</v>
      </c>
      <c r="W31" s="164"/>
      <c r="X31" s="164"/>
      <c r="AG31" t="s">
        <v>186</v>
      </c>
    </row>
    <row r="32" spans="1:60" outlineLevel="1" x14ac:dyDescent="0.2">
      <c r="A32" s="188">
        <v>19</v>
      </c>
      <c r="B32" s="189" t="s">
        <v>1254</v>
      </c>
      <c r="C32" s="197" t="s">
        <v>1255</v>
      </c>
      <c r="D32" s="190" t="s">
        <v>283</v>
      </c>
      <c r="E32" s="191">
        <v>1</v>
      </c>
      <c r="F32" s="192"/>
      <c r="G32" s="193">
        <f t="shared" ref="G32:G51" si="7">ROUND(E32*F32,2)</f>
        <v>0</v>
      </c>
      <c r="H32" s="192"/>
      <c r="I32" s="193">
        <f t="shared" ref="I32:I51" si="8">ROUND(E32*H32,2)</f>
        <v>0</v>
      </c>
      <c r="J32" s="192"/>
      <c r="K32" s="193">
        <f t="shared" ref="K32:K51" si="9">ROUND(E32*J32,2)</f>
        <v>0</v>
      </c>
      <c r="L32" s="193">
        <v>21</v>
      </c>
      <c r="M32" s="193">
        <f t="shared" ref="M32:M51" si="10">G32*(1+L32/100)</f>
        <v>0</v>
      </c>
      <c r="N32" s="191">
        <v>0</v>
      </c>
      <c r="O32" s="191">
        <f t="shared" ref="O32:O51" si="11">ROUND(E32*N32,2)</f>
        <v>0</v>
      </c>
      <c r="P32" s="191">
        <v>0</v>
      </c>
      <c r="Q32" s="191">
        <f t="shared" ref="Q32:Q51" si="12">ROUND(E32*P32,2)</f>
        <v>0</v>
      </c>
      <c r="R32" s="193"/>
      <c r="S32" s="193" t="s">
        <v>190</v>
      </c>
      <c r="T32" s="194" t="s">
        <v>191</v>
      </c>
      <c r="U32" s="161">
        <v>3.44</v>
      </c>
      <c r="V32" s="161">
        <f t="shared" ref="V32:V51" si="13">ROUND(E32*U32,2)</f>
        <v>3.44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475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88">
        <v>20</v>
      </c>
      <c r="B33" s="189" t="s">
        <v>1256</v>
      </c>
      <c r="C33" s="197" t="s">
        <v>1257</v>
      </c>
      <c r="D33" s="190" t="s">
        <v>305</v>
      </c>
      <c r="E33" s="191">
        <v>0.3</v>
      </c>
      <c r="F33" s="192"/>
      <c r="G33" s="193">
        <f t="shared" si="7"/>
        <v>0</v>
      </c>
      <c r="H33" s="192"/>
      <c r="I33" s="193">
        <f t="shared" si="8"/>
        <v>0</v>
      </c>
      <c r="J33" s="192"/>
      <c r="K33" s="193">
        <f t="shared" si="9"/>
        <v>0</v>
      </c>
      <c r="L33" s="193">
        <v>21</v>
      </c>
      <c r="M33" s="193">
        <f t="shared" si="10"/>
        <v>0</v>
      </c>
      <c r="N33" s="191">
        <v>2.2563399999999998</v>
      </c>
      <c r="O33" s="191">
        <f t="shared" si="11"/>
        <v>0.68</v>
      </c>
      <c r="P33" s="191">
        <v>0</v>
      </c>
      <c r="Q33" s="191">
        <f t="shared" si="12"/>
        <v>0</v>
      </c>
      <c r="R33" s="193"/>
      <c r="S33" s="193" t="s">
        <v>1098</v>
      </c>
      <c r="T33" s="194" t="s">
        <v>191</v>
      </c>
      <c r="U33" s="161">
        <v>0</v>
      </c>
      <c r="V33" s="161">
        <f t="shared" si="13"/>
        <v>0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475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8">
        <v>21</v>
      </c>
      <c r="B34" s="189" t="s">
        <v>1258</v>
      </c>
      <c r="C34" s="197" t="s">
        <v>1259</v>
      </c>
      <c r="D34" s="190" t="s">
        <v>296</v>
      </c>
      <c r="E34" s="191">
        <v>55</v>
      </c>
      <c r="F34" s="192"/>
      <c r="G34" s="193">
        <f t="shared" si="7"/>
        <v>0</v>
      </c>
      <c r="H34" s="192"/>
      <c r="I34" s="193">
        <f t="shared" si="8"/>
        <v>0</v>
      </c>
      <c r="J34" s="192"/>
      <c r="K34" s="193">
        <f t="shared" si="9"/>
        <v>0</v>
      </c>
      <c r="L34" s="193">
        <v>21</v>
      </c>
      <c r="M34" s="193">
        <f t="shared" si="10"/>
        <v>0</v>
      </c>
      <c r="N34" s="191">
        <v>0</v>
      </c>
      <c r="O34" s="191">
        <f t="shared" si="11"/>
        <v>0</v>
      </c>
      <c r="P34" s="191">
        <v>0</v>
      </c>
      <c r="Q34" s="191">
        <f t="shared" si="12"/>
        <v>0</v>
      </c>
      <c r="R34" s="193"/>
      <c r="S34" s="193" t="s">
        <v>1098</v>
      </c>
      <c r="T34" s="194" t="s">
        <v>191</v>
      </c>
      <c r="U34" s="161">
        <v>0</v>
      </c>
      <c r="V34" s="161">
        <f t="shared" si="13"/>
        <v>0</v>
      </c>
      <c r="W34" s="161"/>
      <c r="X34" s="161" t="s">
        <v>268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475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 x14ac:dyDescent="0.2">
      <c r="A35" s="188">
        <v>22</v>
      </c>
      <c r="B35" s="189" t="s">
        <v>1260</v>
      </c>
      <c r="C35" s="197" t="s">
        <v>1261</v>
      </c>
      <c r="D35" s="190" t="s">
        <v>296</v>
      </c>
      <c r="E35" s="191">
        <v>49</v>
      </c>
      <c r="F35" s="192"/>
      <c r="G35" s="193">
        <f t="shared" si="7"/>
        <v>0</v>
      </c>
      <c r="H35" s="192"/>
      <c r="I35" s="193">
        <f t="shared" si="8"/>
        <v>0</v>
      </c>
      <c r="J35" s="192"/>
      <c r="K35" s="193">
        <f t="shared" si="9"/>
        <v>0</v>
      </c>
      <c r="L35" s="193">
        <v>21</v>
      </c>
      <c r="M35" s="193">
        <f t="shared" si="10"/>
        <v>0</v>
      </c>
      <c r="N35" s="191">
        <v>0</v>
      </c>
      <c r="O35" s="191">
        <f t="shared" si="11"/>
        <v>0</v>
      </c>
      <c r="P35" s="191">
        <v>0</v>
      </c>
      <c r="Q35" s="191">
        <f t="shared" si="12"/>
        <v>0</v>
      </c>
      <c r="R35" s="193"/>
      <c r="S35" s="193" t="s">
        <v>230</v>
      </c>
      <c r="T35" s="194" t="s">
        <v>191</v>
      </c>
      <c r="U35" s="161">
        <v>0</v>
      </c>
      <c r="V35" s="161">
        <f t="shared" si="13"/>
        <v>0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475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88">
        <v>23</v>
      </c>
      <c r="B36" s="189" t="s">
        <v>1262</v>
      </c>
      <c r="C36" s="197" t="s">
        <v>1263</v>
      </c>
      <c r="D36" s="190" t="s">
        <v>296</v>
      </c>
      <c r="E36" s="191">
        <v>6</v>
      </c>
      <c r="F36" s="192"/>
      <c r="G36" s="193">
        <f t="shared" si="7"/>
        <v>0</v>
      </c>
      <c r="H36" s="192"/>
      <c r="I36" s="193">
        <f t="shared" si="8"/>
        <v>0</v>
      </c>
      <c r="J36" s="192"/>
      <c r="K36" s="193">
        <f t="shared" si="9"/>
        <v>0</v>
      </c>
      <c r="L36" s="193">
        <v>21</v>
      </c>
      <c r="M36" s="193">
        <f t="shared" si="10"/>
        <v>0</v>
      </c>
      <c r="N36" s="191">
        <v>0</v>
      </c>
      <c r="O36" s="191">
        <f t="shared" si="11"/>
        <v>0</v>
      </c>
      <c r="P36" s="191">
        <v>0</v>
      </c>
      <c r="Q36" s="191">
        <f t="shared" si="12"/>
        <v>0</v>
      </c>
      <c r="R36" s="193"/>
      <c r="S36" s="193" t="s">
        <v>230</v>
      </c>
      <c r="T36" s="194" t="s">
        <v>191</v>
      </c>
      <c r="U36" s="161">
        <v>0</v>
      </c>
      <c r="V36" s="161">
        <f t="shared" si="13"/>
        <v>0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475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88">
        <v>24</v>
      </c>
      <c r="B37" s="189" t="s">
        <v>1264</v>
      </c>
      <c r="C37" s="197" t="s">
        <v>1265</v>
      </c>
      <c r="D37" s="190" t="s">
        <v>283</v>
      </c>
      <c r="E37" s="191">
        <v>2</v>
      </c>
      <c r="F37" s="192"/>
      <c r="G37" s="193">
        <f t="shared" si="7"/>
        <v>0</v>
      </c>
      <c r="H37" s="192"/>
      <c r="I37" s="193">
        <f t="shared" si="8"/>
        <v>0</v>
      </c>
      <c r="J37" s="192"/>
      <c r="K37" s="193">
        <f t="shared" si="9"/>
        <v>0</v>
      </c>
      <c r="L37" s="193">
        <v>21</v>
      </c>
      <c r="M37" s="193">
        <f t="shared" si="10"/>
        <v>0</v>
      </c>
      <c r="N37" s="191">
        <v>3.8E-3</v>
      </c>
      <c r="O37" s="191">
        <f t="shared" si="11"/>
        <v>0.01</v>
      </c>
      <c r="P37" s="191">
        <v>0</v>
      </c>
      <c r="Q37" s="191">
        <f t="shared" si="12"/>
        <v>0</v>
      </c>
      <c r="R37" s="193"/>
      <c r="S37" s="193" t="s">
        <v>230</v>
      </c>
      <c r="T37" s="194" t="s">
        <v>191</v>
      </c>
      <c r="U37" s="161">
        <v>0</v>
      </c>
      <c r="V37" s="161">
        <f t="shared" si="13"/>
        <v>0</v>
      </c>
      <c r="W37" s="161"/>
      <c r="X37" s="161" t="s">
        <v>268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475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88">
        <v>25</v>
      </c>
      <c r="B38" s="189" t="s">
        <v>1149</v>
      </c>
      <c r="C38" s="197" t="s">
        <v>1150</v>
      </c>
      <c r="D38" s="190" t="s">
        <v>283</v>
      </c>
      <c r="E38" s="191">
        <v>4</v>
      </c>
      <c r="F38" s="192"/>
      <c r="G38" s="193">
        <f t="shared" si="7"/>
        <v>0</v>
      </c>
      <c r="H38" s="192"/>
      <c r="I38" s="193">
        <f t="shared" si="8"/>
        <v>0</v>
      </c>
      <c r="J38" s="192"/>
      <c r="K38" s="193">
        <f t="shared" si="9"/>
        <v>0</v>
      </c>
      <c r="L38" s="193">
        <v>21</v>
      </c>
      <c r="M38" s="193">
        <f t="shared" si="10"/>
        <v>0</v>
      </c>
      <c r="N38" s="191">
        <v>7.6E-3</v>
      </c>
      <c r="O38" s="191">
        <f t="shared" si="11"/>
        <v>0.03</v>
      </c>
      <c r="P38" s="191">
        <v>0</v>
      </c>
      <c r="Q38" s="191">
        <f t="shared" si="12"/>
        <v>0</v>
      </c>
      <c r="R38" s="193"/>
      <c r="S38" s="193" t="s">
        <v>1098</v>
      </c>
      <c r="T38" s="194" t="s">
        <v>191</v>
      </c>
      <c r="U38" s="161">
        <v>0</v>
      </c>
      <c r="V38" s="161">
        <f t="shared" si="13"/>
        <v>0</v>
      </c>
      <c r="W38" s="161"/>
      <c r="X38" s="161" t="s">
        <v>268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475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88">
        <v>26</v>
      </c>
      <c r="B39" s="189" t="s">
        <v>1266</v>
      </c>
      <c r="C39" s="197" t="s">
        <v>1267</v>
      </c>
      <c r="D39" s="190" t="s">
        <v>296</v>
      </c>
      <c r="E39" s="191">
        <v>13</v>
      </c>
      <c r="F39" s="192"/>
      <c r="G39" s="193">
        <f t="shared" si="7"/>
        <v>0</v>
      </c>
      <c r="H39" s="192"/>
      <c r="I39" s="193">
        <f t="shared" si="8"/>
        <v>0</v>
      </c>
      <c r="J39" s="192"/>
      <c r="K39" s="193">
        <f t="shared" si="9"/>
        <v>0</v>
      </c>
      <c r="L39" s="193">
        <v>21</v>
      </c>
      <c r="M39" s="193">
        <f t="shared" si="10"/>
        <v>0</v>
      </c>
      <c r="N39" s="191">
        <v>0.22563</v>
      </c>
      <c r="O39" s="191">
        <f t="shared" si="11"/>
        <v>2.93</v>
      </c>
      <c r="P39" s="191">
        <v>0</v>
      </c>
      <c r="Q39" s="191">
        <f t="shared" si="12"/>
        <v>0</v>
      </c>
      <c r="R39" s="193"/>
      <c r="S39" s="193" t="s">
        <v>230</v>
      </c>
      <c r="T39" s="194" t="s">
        <v>191</v>
      </c>
      <c r="U39" s="161">
        <v>0</v>
      </c>
      <c r="V39" s="161">
        <f t="shared" si="13"/>
        <v>0</v>
      </c>
      <c r="W39" s="161"/>
      <c r="X39" s="161" t="s">
        <v>268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475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88">
        <v>27</v>
      </c>
      <c r="B40" s="189" t="s">
        <v>1268</v>
      </c>
      <c r="C40" s="197" t="s">
        <v>1269</v>
      </c>
      <c r="D40" s="190" t="s">
        <v>296</v>
      </c>
      <c r="E40" s="191">
        <v>13</v>
      </c>
      <c r="F40" s="192"/>
      <c r="G40" s="193">
        <f t="shared" si="7"/>
        <v>0</v>
      </c>
      <c r="H40" s="192"/>
      <c r="I40" s="193">
        <f t="shared" si="8"/>
        <v>0</v>
      </c>
      <c r="J40" s="192"/>
      <c r="K40" s="193">
        <f t="shared" si="9"/>
        <v>0</v>
      </c>
      <c r="L40" s="193">
        <v>21</v>
      </c>
      <c r="M40" s="193">
        <f t="shared" si="10"/>
        <v>0</v>
      </c>
      <c r="N40" s="191">
        <v>6.8999999999999997E-4</v>
      </c>
      <c r="O40" s="191">
        <f t="shared" si="11"/>
        <v>0.01</v>
      </c>
      <c r="P40" s="191">
        <v>0</v>
      </c>
      <c r="Q40" s="191">
        <f t="shared" si="12"/>
        <v>0</v>
      </c>
      <c r="R40" s="193"/>
      <c r="S40" s="193" t="s">
        <v>230</v>
      </c>
      <c r="T40" s="194" t="s">
        <v>191</v>
      </c>
      <c r="U40" s="161">
        <v>0</v>
      </c>
      <c r="V40" s="161">
        <f t="shared" si="13"/>
        <v>0</v>
      </c>
      <c r="W40" s="161"/>
      <c r="X40" s="161" t="s">
        <v>445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981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88">
        <v>28</v>
      </c>
      <c r="B41" s="189" t="s">
        <v>1270</v>
      </c>
      <c r="C41" s="197" t="s">
        <v>1271</v>
      </c>
      <c r="D41" s="190" t="s">
        <v>296</v>
      </c>
      <c r="E41" s="191">
        <v>12</v>
      </c>
      <c r="F41" s="192"/>
      <c r="G41" s="193">
        <f t="shared" si="7"/>
        <v>0</v>
      </c>
      <c r="H41" s="192"/>
      <c r="I41" s="193">
        <f t="shared" si="8"/>
        <v>0</v>
      </c>
      <c r="J41" s="192"/>
      <c r="K41" s="193">
        <f t="shared" si="9"/>
        <v>0</v>
      </c>
      <c r="L41" s="193">
        <v>21</v>
      </c>
      <c r="M41" s="193">
        <f t="shared" si="10"/>
        <v>0</v>
      </c>
      <c r="N41" s="191">
        <v>0.22563</v>
      </c>
      <c r="O41" s="191">
        <f t="shared" si="11"/>
        <v>2.71</v>
      </c>
      <c r="P41" s="191">
        <v>0</v>
      </c>
      <c r="Q41" s="191">
        <f t="shared" si="12"/>
        <v>0</v>
      </c>
      <c r="R41" s="193"/>
      <c r="S41" s="193" t="s">
        <v>230</v>
      </c>
      <c r="T41" s="194" t="s">
        <v>191</v>
      </c>
      <c r="U41" s="161">
        <v>0</v>
      </c>
      <c r="V41" s="161">
        <f t="shared" si="13"/>
        <v>0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475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88">
        <v>29</v>
      </c>
      <c r="B42" s="189" t="s">
        <v>1272</v>
      </c>
      <c r="C42" s="197" t="s">
        <v>1273</v>
      </c>
      <c r="D42" s="190" t="s">
        <v>296</v>
      </c>
      <c r="E42" s="191">
        <v>12</v>
      </c>
      <c r="F42" s="192"/>
      <c r="G42" s="193">
        <f t="shared" si="7"/>
        <v>0</v>
      </c>
      <c r="H42" s="192"/>
      <c r="I42" s="193">
        <f t="shared" si="8"/>
        <v>0</v>
      </c>
      <c r="J42" s="192"/>
      <c r="K42" s="193">
        <f t="shared" si="9"/>
        <v>0</v>
      </c>
      <c r="L42" s="193">
        <v>21</v>
      </c>
      <c r="M42" s="193">
        <f t="shared" si="10"/>
        <v>0</v>
      </c>
      <c r="N42" s="191">
        <v>6.8999999999999997E-4</v>
      </c>
      <c r="O42" s="191">
        <f t="shared" si="11"/>
        <v>0.01</v>
      </c>
      <c r="P42" s="191">
        <v>0</v>
      </c>
      <c r="Q42" s="191">
        <f t="shared" si="12"/>
        <v>0</v>
      </c>
      <c r="R42" s="193"/>
      <c r="S42" s="193" t="s">
        <v>230</v>
      </c>
      <c r="T42" s="194" t="s">
        <v>191</v>
      </c>
      <c r="U42" s="161">
        <v>0</v>
      </c>
      <c r="V42" s="161">
        <f t="shared" si="13"/>
        <v>0</v>
      </c>
      <c r="W42" s="161"/>
      <c r="X42" s="161" t="s">
        <v>445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981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88">
        <v>30</v>
      </c>
      <c r="B43" s="189" t="s">
        <v>1274</v>
      </c>
      <c r="C43" s="197" t="s">
        <v>1275</v>
      </c>
      <c r="D43" s="190" t="s">
        <v>296</v>
      </c>
      <c r="E43" s="191">
        <v>49</v>
      </c>
      <c r="F43" s="192"/>
      <c r="G43" s="193">
        <f t="shared" si="7"/>
        <v>0</v>
      </c>
      <c r="H43" s="192"/>
      <c r="I43" s="193">
        <f t="shared" si="8"/>
        <v>0</v>
      </c>
      <c r="J43" s="192"/>
      <c r="K43" s="193">
        <f t="shared" si="9"/>
        <v>0</v>
      </c>
      <c r="L43" s="193">
        <v>21</v>
      </c>
      <c r="M43" s="193">
        <f t="shared" si="10"/>
        <v>0</v>
      </c>
      <c r="N43" s="191">
        <v>0</v>
      </c>
      <c r="O43" s="191">
        <f t="shared" si="11"/>
        <v>0</v>
      </c>
      <c r="P43" s="191">
        <v>0</v>
      </c>
      <c r="Q43" s="191">
        <f t="shared" si="12"/>
        <v>0</v>
      </c>
      <c r="R43" s="193"/>
      <c r="S43" s="193" t="s">
        <v>190</v>
      </c>
      <c r="T43" s="194" t="s">
        <v>191</v>
      </c>
      <c r="U43" s="161">
        <v>0.19500000000000001</v>
      </c>
      <c r="V43" s="161">
        <f t="shared" si="13"/>
        <v>9.56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475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8">
        <v>31</v>
      </c>
      <c r="B44" s="189" t="s">
        <v>1276</v>
      </c>
      <c r="C44" s="197" t="s">
        <v>1277</v>
      </c>
      <c r="D44" s="190" t="s">
        <v>296</v>
      </c>
      <c r="E44" s="191">
        <v>6</v>
      </c>
      <c r="F44" s="192"/>
      <c r="G44" s="193">
        <f t="shared" si="7"/>
        <v>0</v>
      </c>
      <c r="H44" s="192"/>
      <c r="I44" s="193">
        <f t="shared" si="8"/>
        <v>0</v>
      </c>
      <c r="J44" s="192"/>
      <c r="K44" s="193">
        <f t="shared" si="9"/>
        <v>0</v>
      </c>
      <c r="L44" s="193">
        <v>21</v>
      </c>
      <c r="M44" s="193">
        <f t="shared" si="10"/>
        <v>0</v>
      </c>
      <c r="N44" s="191">
        <v>0</v>
      </c>
      <c r="O44" s="191">
        <f t="shared" si="11"/>
        <v>0</v>
      </c>
      <c r="P44" s="191">
        <v>0</v>
      </c>
      <c r="Q44" s="191">
        <f t="shared" si="12"/>
        <v>0</v>
      </c>
      <c r="R44" s="193"/>
      <c r="S44" s="193" t="s">
        <v>190</v>
      </c>
      <c r="T44" s="194" t="s">
        <v>191</v>
      </c>
      <c r="U44" s="161">
        <v>0.45500000000000002</v>
      </c>
      <c r="V44" s="161">
        <f t="shared" si="13"/>
        <v>2.73</v>
      </c>
      <c r="W44" s="161"/>
      <c r="X44" s="161" t="s">
        <v>268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475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88">
        <v>32</v>
      </c>
      <c r="B45" s="189" t="s">
        <v>1278</v>
      </c>
      <c r="C45" s="197" t="s">
        <v>1279</v>
      </c>
      <c r="D45" s="190" t="s">
        <v>443</v>
      </c>
      <c r="E45" s="191">
        <v>11.52</v>
      </c>
      <c r="F45" s="192"/>
      <c r="G45" s="193">
        <f t="shared" si="7"/>
        <v>0</v>
      </c>
      <c r="H45" s="192"/>
      <c r="I45" s="193">
        <f t="shared" si="8"/>
        <v>0</v>
      </c>
      <c r="J45" s="192"/>
      <c r="K45" s="193">
        <f t="shared" si="9"/>
        <v>0</v>
      </c>
      <c r="L45" s="193">
        <v>21</v>
      </c>
      <c r="M45" s="193">
        <f t="shared" si="10"/>
        <v>0</v>
      </c>
      <c r="N45" s="191">
        <v>6.8999999999999997E-4</v>
      </c>
      <c r="O45" s="191">
        <f t="shared" si="11"/>
        <v>0.01</v>
      </c>
      <c r="P45" s="191">
        <v>0</v>
      </c>
      <c r="Q45" s="191">
        <f t="shared" si="12"/>
        <v>0</v>
      </c>
      <c r="R45" s="193"/>
      <c r="S45" s="193" t="s">
        <v>230</v>
      </c>
      <c r="T45" s="194" t="s">
        <v>191</v>
      </c>
      <c r="U45" s="161">
        <v>0</v>
      </c>
      <c r="V45" s="161">
        <f t="shared" si="13"/>
        <v>0</v>
      </c>
      <c r="W45" s="161"/>
      <c r="X45" s="161" t="s">
        <v>445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981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8">
        <v>33</v>
      </c>
      <c r="B46" s="189" t="s">
        <v>1280</v>
      </c>
      <c r="C46" s="197" t="s">
        <v>1281</v>
      </c>
      <c r="D46" s="190" t="s">
        <v>305</v>
      </c>
      <c r="E46" s="191">
        <v>0.55000000000000004</v>
      </c>
      <c r="F46" s="192"/>
      <c r="G46" s="193">
        <f t="shared" si="7"/>
        <v>0</v>
      </c>
      <c r="H46" s="192"/>
      <c r="I46" s="193">
        <f t="shared" si="8"/>
        <v>0</v>
      </c>
      <c r="J46" s="192"/>
      <c r="K46" s="193">
        <f t="shared" si="9"/>
        <v>0</v>
      </c>
      <c r="L46" s="193">
        <v>21</v>
      </c>
      <c r="M46" s="193">
        <f t="shared" si="10"/>
        <v>0</v>
      </c>
      <c r="N46" s="191">
        <v>0</v>
      </c>
      <c r="O46" s="191">
        <f t="shared" si="11"/>
        <v>0</v>
      </c>
      <c r="P46" s="191">
        <v>2.2000000000000002</v>
      </c>
      <c r="Q46" s="191">
        <f t="shared" si="12"/>
        <v>1.21</v>
      </c>
      <c r="R46" s="193"/>
      <c r="S46" s="193" t="s">
        <v>230</v>
      </c>
      <c r="T46" s="194" t="s">
        <v>191</v>
      </c>
      <c r="U46" s="161">
        <v>0</v>
      </c>
      <c r="V46" s="161">
        <f t="shared" si="13"/>
        <v>0</v>
      </c>
      <c r="W46" s="161"/>
      <c r="X46" s="161" t="s">
        <v>268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475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8">
        <v>34</v>
      </c>
      <c r="B47" s="189" t="s">
        <v>1282</v>
      </c>
      <c r="C47" s="197" t="s">
        <v>1283</v>
      </c>
      <c r="D47" s="190" t="s">
        <v>296</v>
      </c>
      <c r="E47" s="191">
        <v>49</v>
      </c>
      <c r="F47" s="192"/>
      <c r="G47" s="193">
        <f t="shared" si="7"/>
        <v>0</v>
      </c>
      <c r="H47" s="192"/>
      <c r="I47" s="193">
        <f t="shared" si="8"/>
        <v>0</v>
      </c>
      <c r="J47" s="192"/>
      <c r="K47" s="193">
        <f t="shared" si="9"/>
        <v>0</v>
      </c>
      <c r="L47" s="193">
        <v>21</v>
      </c>
      <c r="M47" s="193">
        <f t="shared" si="10"/>
        <v>0</v>
      </c>
      <c r="N47" s="191">
        <v>0</v>
      </c>
      <c r="O47" s="191">
        <f t="shared" si="11"/>
        <v>0</v>
      </c>
      <c r="P47" s="191">
        <v>0</v>
      </c>
      <c r="Q47" s="191">
        <f t="shared" si="12"/>
        <v>0</v>
      </c>
      <c r="R47" s="193"/>
      <c r="S47" s="193" t="s">
        <v>230</v>
      </c>
      <c r="T47" s="194" t="s">
        <v>191</v>
      </c>
      <c r="U47" s="161">
        <v>0</v>
      </c>
      <c r="V47" s="161">
        <f t="shared" si="13"/>
        <v>0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475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8">
        <v>35</v>
      </c>
      <c r="B48" s="189" t="s">
        <v>1284</v>
      </c>
      <c r="C48" s="197" t="s">
        <v>1285</v>
      </c>
      <c r="D48" s="190" t="s">
        <v>296</v>
      </c>
      <c r="E48" s="191">
        <v>6</v>
      </c>
      <c r="F48" s="192"/>
      <c r="G48" s="193">
        <f t="shared" si="7"/>
        <v>0</v>
      </c>
      <c r="H48" s="192"/>
      <c r="I48" s="193">
        <f t="shared" si="8"/>
        <v>0</v>
      </c>
      <c r="J48" s="192"/>
      <c r="K48" s="193">
        <f t="shared" si="9"/>
        <v>0</v>
      </c>
      <c r="L48" s="193">
        <v>21</v>
      </c>
      <c r="M48" s="193">
        <f t="shared" si="10"/>
        <v>0</v>
      </c>
      <c r="N48" s="191">
        <v>0</v>
      </c>
      <c r="O48" s="191">
        <f t="shared" si="11"/>
        <v>0</v>
      </c>
      <c r="P48" s="191">
        <v>0</v>
      </c>
      <c r="Q48" s="191">
        <f t="shared" si="12"/>
        <v>0</v>
      </c>
      <c r="R48" s="193"/>
      <c r="S48" s="193" t="s">
        <v>230</v>
      </c>
      <c r="T48" s="194" t="s">
        <v>191</v>
      </c>
      <c r="U48" s="161">
        <v>0</v>
      </c>
      <c r="V48" s="161">
        <f t="shared" si="13"/>
        <v>0</v>
      </c>
      <c r="W48" s="161"/>
      <c r="X48" s="161" t="s">
        <v>268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475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88">
        <v>36</v>
      </c>
      <c r="B49" s="189" t="s">
        <v>1286</v>
      </c>
      <c r="C49" s="197" t="s">
        <v>1287</v>
      </c>
      <c r="D49" s="190" t="s">
        <v>1288</v>
      </c>
      <c r="E49" s="191">
        <v>2</v>
      </c>
      <c r="F49" s="192"/>
      <c r="G49" s="193">
        <f t="shared" si="7"/>
        <v>0</v>
      </c>
      <c r="H49" s="192"/>
      <c r="I49" s="193">
        <f t="shared" si="8"/>
        <v>0</v>
      </c>
      <c r="J49" s="192"/>
      <c r="K49" s="193">
        <f t="shared" si="9"/>
        <v>0</v>
      </c>
      <c r="L49" s="193">
        <v>21</v>
      </c>
      <c r="M49" s="193">
        <f t="shared" si="10"/>
        <v>0</v>
      </c>
      <c r="N49" s="191">
        <v>0</v>
      </c>
      <c r="O49" s="191">
        <f t="shared" si="11"/>
        <v>0</v>
      </c>
      <c r="P49" s="191">
        <v>0</v>
      </c>
      <c r="Q49" s="191">
        <f t="shared" si="12"/>
        <v>0</v>
      </c>
      <c r="R49" s="193"/>
      <c r="S49" s="193" t="s">
        <v>230</v>
      </c>
      <c r="T49" s="194" t="s">
        <v>191</v>
      </c>
      <c r="U49" s="161">
        <v>0</v>
      </c>
      <c r="V49" s="161">
        <f t="shared" si="13"/>
        <v>0</v>
      </c>
      <c r="W49" s="161"/>
      <c r="X49" s="161" t="s">
        <v>268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475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88">
        <v>37</v>
      </c>
      <c r="B50" s="189" t="s">
        <v>1289</v>
      </c>
      <c r="C50" s="197" t="s">
        <v>1290</v>
      </c>
      <c r="D50" s="190" t="s">
        <v>296</v>
      </c>
      <c r="E50" s="191">
        <v>55</v>
      </c>
      <c r="F50" s="192"/>
      <c r="G50" s="193">
        <f t="shared" si="7"/>
        <v>0</v>
      </c>
      <c r="H50" s="192"/>
      <c r="I50" s="193">
        <f t="shared" si="8"/>
        <v>0</v>
      </c>
      <c r="J50" s="192"/>
      <c r="K50" s="193">
        <f t="shared" si="9"/>
        <v>0</v>
      </c>
      <c r="L50" s="193">
        <v>21</v>
      </c>
      <c r="M50" s="193">
        <f t="shared" si="10"/>
        <v>0</v>
      </c>
      <c r="N50" s="191">
        <v>0</v>
      </c>
      <c r="O50" s="191">
        <f t="shared" si="11"/>
        <v>0</v>
      </c>
      <c r="P50" s="191">
        <v>0</v>
      </c>
      <c r="Q50" s="191">
        <f t="shared" si="12"/>
        <v>0</v>
      </c>
      <c r="R50" s="193"/>
      <c r="S50" s="193" t="s">
        <v>230</v>
      </c>
      <c r="T50" s="194" t="s">
        <v>191</v>
      </c>
      <c r="U50" s="161">
        <v>0</v>
      </c>
      <c r="V50" s="161">
        <f t="shared" si="13"/>
        <v>0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475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88">
        <v>38</v>
      </c>
      <c r="B51" s="189" t="s">
        <v>1291</v>
      </c>
      <c r="C51" s="197" t="s">
        <v>1292</v>
      </c>
      <c r="D51" s="190" t="s">
        <v>1293</v>
      </c>
      <c r="E51" s="191">
        <v>3</v>
      </c>
      <c r="F51" s="192"/>
      <c r="G51" s="193">
        <f t="shared" si="7"/>
        <v>0</v>
      </c>
      <c r="H51" s="192"/>
      <c r="I51" s="193">
        <f t="shared" si="8"/>
        <v>0</v>
      </c>
      <c r="J51" s="192"/>
      <c r="K51" s="193">
        <f t="shared" si="9"/>
        <v>0</v>
      </c>
      <c r="L51" s="193">
        <v>21</v>
      </c>
      <c r="M51" s="193">
        <f t="shared" si="10"/>
        <v>0</v>
      </c>
      <c r="N51" s="191">
        <v>8.8000000000000005E-3</v>
      </c>
      <c r="O51" s="191">
        <f t="shared" si="11"/>
        <v>0.03</v>
      </c>
      <c r="P51" s="191">
        <v>0</v>
      </c>
      <c r="Q51" s="191">
        <f t="shared" si="12"/>
        <v>0</v>
      </c>
      <c r="R51" s="193"/>
      <c r="S51" s="193" t="s">
        <v>230</v>
      </c>
      <c r="T51" s="194" t="s">
        <v>191</v>
      </c>
      <c r="U51" s="161">
        <v>0</v>
      </c>
      <c r="V51" s="161">
        <f t="shared" si="13"/>
        <v>0</v>
      </c>
      <c r="W51" s="161"/>
      <c r="X51" s="161" t="s">
        <v>268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475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x14ac:dyDescent="0.2">
      <c r="A52" s="165" t="s">
        <v>185</v>
      </c>
      <c r="B52" s="166" t="s">
        <v>122</v>
      </c>
      <c r="C52" s="180" t="s">
        <v>123</v>
      </c>
      <c r="D52" s="167"/>
      <c r="E52" s="168"/>
      <c r="F52" s="169"/>
      <c r="G52" s="169">
        <f>SUMIF(AG53:AG68,"&lt;&gt;NOR",G53:G68)</f>
        <v>0</v>
      </c>
      <c r="H52" s="169"/>
      <c r="I52" s="169">
        <f>SUM(I53:I68)</f>
        <v>0</v>
      </c>
      <c r="J52" s="169"/>
      <c r="K52" s="169">
        <f>SUM(K53:K68)</f>
        <v>0</v>
      </c>
      <c r="L52" s="169"/>
      <c r="M52" s="169">
        <f>SUM(M53:M68)</f>
        <v>0</v>
      </c>
      <c r="N52" s="168"/>
      <c r="O52" s="168">
        <f>SUM(O53:O68)</f>
        <v>0</v>
      </c>
      <c r="P52" s="168"/>
      <c r="Q52" s="168">
        <f>SUM(Q53:Q68)</f>
        <v>0</v>
      </c>
      <c r="R52" s="169"/>
      <c r="S52" s="169"/>
      <c r="T52" s="170"/>
      <c r="U52" s="164"/>
      <c r="V52" s="164">
        <f>SUM(V53:V68)</f>
        <v>1.1600000000000001</v>
      </c>
      <c r="W52" s="164"/>
      <c r="X52" s="164"/>
      <c r="AG52" t="s">
        <v>186</v>
      </c>
    </row>
    <row r="53" spans="1:60" outlineLevel="1" x14ac:dyDescent="0.2">
      <c r="A53" s="188">
        <v>39</v>
      </c>
      <c r="B53" s="189" t="s">
        <v>1294</v>
      </c>
      <c r="C53" s="197" t="s">
        <v>1295</v>
      </c>
      <c r="D53" s="190" t="s">
        <v>266</v>
      </c>
      <c r="E53" s="191">
        <v>10.4</v>
      </c>
      <c r="F53" s="192"/>
      <c r="G53" s="193">
        <f>ROUND(E53*F53,2)</f>
        <v>0</v>
      </c>
      <c r="H53" s="192"/>
      <c r="I53" s="193">
        <f>ROUND(E53*H53,2)</f>
        <v>0</v>
      </c>
      <c r="J53" s="192"/>
      <c r="K53" s="193">
        <f>ROUND(E53*J53,2)</f>
        <v>0</v>
      </c>
      <c r="L53" s="193">
        <v>21</v>
      </c>
      <c r="M53" s="193">
        <f>G53*(1+L53/100)</f>
        <v>0</v>
      </c>
      <c r="N53" s="191">
        <v>0</v>
      </c>
      <c r="O53" s="191">
        <f>ROUND(E53*N53,2)</f>
        <v>0</v>
      </c>
      <c r="P53" s="191">
        <v>0</v>
      </c>
      <c r="Q53" s="191">
        <f>ROUND(E53*P53,2)</f>
        <v>0</v>
      </c>
      <c r="R53" s="193"/>
      <c r="S53" s="193" t="s">
        <v>230</v>
      </c>
      <c r="T53" s="194" t="s">
        <v>191</v>
      </c>
      <c r="U53" s="161">
        <v>0</v>
      </c>
      <c r="V53" s="161">
        <f>ROUND(E53*U53,2)</f>
        <v>0</v>
      </c>
      <c r="W53" s="161"/>
      <c r="X53" s="161" t="s">
        <v>268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475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88">
        <v>40</v>
      </c>
      <c r="B54" s="189" t="s">
        <v>1296</v>
      </c>
      <c r="C54" s="197" t="s">
        <v>1297</v>
      </c>
      <c r="D54" s="190" t="s">
        <v>266</v>
      </c>
      <c r="E54" s="191">
        <v>7.6</v>
      </c>
      <c r="F54" s="192"/>
      <c r="G54" s="193">
        <f>ROUND(E54*F54,2)</f>
        <v>0</v>
      </c>
      <c r="H54" s="192"/>
      <c r="I54" s="193">
        <f>ROUND(E54*H54,2)</f>
        <v>0</v>
      </c>
      <c r="J54" s="192"/>
      <c r="K54" s="193">
        <f>ROUND(E54*J54,2)</f>
        <v>0</v>
      </c>
      <c r="L54" s="193">
        <v>21</v>
      </c>
      <c r="M54" s="193">
        <f>G54*(1+L54/100)</f>
        <v>0</v>
      </c>
      <c r="N54" s="191">
        <v>0</v>
      </c>
      <c r="O54" s="191">
        <f>ROUND(E54*N54,2)</f>
        <v>0</v>
      </c>
      <c r="P54" s="191">
        <v>0</v>
      </c>
      <c r="Q54" s="191">
        <f>ROUND(E54*P54,2)</f>
        <v>0</v>
      </c>
      <c r="R54" s="193"/>
      <c r="S54" s="193" t="s">
        <v>230</v>
      </c>
      <c r="T54" s="194" t="s">
        <v>191</v>
      </c>
      <c r="U54" s="161">
        <v>0</v>
      </c>
      <c r="V54" s="161">
        <f>ROUND(E54*U54,2)</f>
        <v>0</v>
      </c>
      <c r="W54" s="161"/>
      <c r="X54" s="161" t="s">
        <v>268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475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71">
        <v>41</v>
      </c>
      <c r="B55" s="172" t="s">
        <v>754</v>
      </c>
      <c r="C55" s="181" t="s">
        <v>755</v>
      </c>
      <c r="D55" s="173" t="s">
        <v>296</v>
      </c>
      <c r="E55" s="174">
        <v>8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4">
        <v>0</v>
      </c>
      <c r="O55" s="174">
        <f>ROUND(E55*N55,2)</f>
        <v>0</v>
      </c>
      <c r="P55" s="174">
        <v>0</v>
      </c>
      <c r="Q55" s="174">
        <f>ROUND(E55*P55,2)</f>
        <v>0</v>
      </c>
      <c r="R55" s="176" t="s">
        <v>297</v>
      </c>
      <c r="S55" s="176" t="s">
        <v>190</v>
      </c>
      <c r="T55" s="177" t="s">
        <v>191</v>
      </c>
      <c r="U55" s="161">
        <v>3.2000000000000001E-2</v>
      </c>
      <c r="V55" s="161">
        <f>ROUND(E55*U55,2)</f>
        <v>0.26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475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64" t="s">
        <v>756</v>
      </c>
      <c r="D56" s="265"/>
      <c r="E56" s="265"/>
      <c r="F56" s="265"/>
      <c r="G56" s="265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271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71">
        <v>42</v>
      </c>
      <c r="B57" s="172" t="s">
        <v>1298</v>
      </c>
      <c r="C57" s="181" t="s">
        <v>1299</v>
      </c>
      <c r="D57" s="173" t="s">
        <v>296</v>
      </c>
      <c r="E57" s="174">
        <v>6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21</v>
      </c>
      <c r="M57" s="176">
        <f>G57*(1+L57/100)</f>
        <v>0</v>
      </c>
      <c r="N57" s="174">
        <v>0</v>
      </c>
      <c r="O57" s="174">
        <f>ROUND(E57*N57,2)</f>
        <v>0</v>
      </c>
      <c r="P57" s="174">
        <v>0</v>
      </c>
      <c r="Q57" s="174">
        <f>ROUND(E57*P57,2)</f>
        <v>0</v>
      </c>
      <c r="R57" s="176" t="s">
        <v>297</v>
      </c>
      <c r="S57" s="176" t="s">
        <v>190</v>
      </c>
      <c r="T57" s="177" t="s">
        <v>191</v>
      </c>
      <c r="U57" s="161">
        <v>3.6999999999999998E-2</v>
      </c>
      <c r="V57" s="161">
        <f>ROUND(E57*U57,2)</f>
        <v>0.22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475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64" t="s">
        <v>756</v>
      </c>
      <c r="D58" s="265"/>
      <c r="E58" s="265"/>
      <c r="F58" s="265"/>
      <c r="G58" s="265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271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88">
        <v>43</v>
      </c>
      <c r="B59" s="189" t="s">
        <v>1300</v>
      </c>
      <c r="C59" s="197" t="s">
        <v>1301</v>
      </c>
      <c r="D59" s="190" t="s">
        <v>296</v>
      </c>
      <c r="E59" s="191">
        <v>3</v>
      </c>
      <c r="F59" s="192"/>
      <c r="G59" s="193">
        <f>ROUND(E59*F59,2)</f>
        <v>0</v>
      </c>
      <c r="H59" s="192"/>
      <c r="I59" s="193">
        <f>ROUND(E59*H59,2)</f>
        <v>0</v>
      </c>
      <c r="J59" s="192"/>
      <c r="K59" s="193">
        <f>ROUND(E59*J59,2)</f>
        <v>0</v>
      </c>
      <c r="L59" s="193">
        <v>21</v>
      </c>
      <c r="M59" s="193">
        <f>G59*(1+L59/100)</f>
        <v>0</v>
      </c>
      <c r="N59" s="191">
        <v>0</v>
      </c>
      <c r="O59" s="191">
        <f>ROUND(E59*N59,2)</f>
        <v>0</v>
      </c>
      <c r="P59" s="191">
        <v>0</v>
      </c>
      <c r="Q59" s="191">
        <f>ROUND(E59*P59,2)</f>
        <v>0</v>
      </c>
      <c r="R59" s="193"/>
      <c r="S59" s="193" t="s">
        <v>230</v>
      </c>
      <c r="T59" s="194" t="s">
        <v>191</v>
      </c>
      <c r="U59" s="161">
        <v>0</v>
      </c>
      <c r="V59" s="161">
        <f>ROUND(E59*U59,2)</f>
        <v>0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475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ht="22.5" outlineLevel="1" x14ac:dyDescent="0.2">
      <c r="A60" s="188">
        <v>44</v>
      </c>
      <c r="B60" s="189" t="s">
        <v>1302</v>
      </c>
      <c r="C60" s="197" t="s">
        <v>1303</v>
      </c>
      <c r="D60" s="190" t="s">
        <v>296</v>
      </c>
      <c r="E60" s="191">
        <v>3</v>
      </c>
      <c r="F60" s="192"/>
      <c r="G60" s="193">
        <f>ROUND(E60*F60,2)</f>
        <v>0</v>
      </c>
      <c r="H60" s="192"/>
      <c r="I60" s="193">
        <f>ROUND(E60*H60,2)</f>
        <v>0</v>
      </c>
      <c r="J60" s="192"/>
      <c r="K60" s="193">
        <f>ROUND(E60*J60,2)</f>
        <v>0</v>
      </c>
      <c r="L60" s="193">
        <v>21</v>
      </c>
      <c r="M60" s="193">
        <f>G60*(1+L60/100)</f>
        <v>0</v>
      </c>
      <c r="N60" s="191">
        <v>0</v>
      </c>
      <c r="O60" s="191">
        <f>ROUND(E60*N60,2)</f>
        <v>0</v>
      </c>
      <c r="P60" s="191">
        <v>0</v>
      </c>
      <c r="Q60" s="191">
        <f>ROUND(E60*P60,2)</f>
        <v>0</v>
      </c>
      <c r="R60" s="193" t="s">
        <v>444</v>
      </c>
      <c r="S60" s="193" t="s">
        <v>190</v>
      </c>
      <c r="T60" s="194" t="s">
        <v>191</v>
      </c>
      <c r="U60" s="161">
        <v>0</v>
      </c>
      <c r="V60" s="161">
        <f>ROUND(E60*U60,2)</f>
        <v>0</v>
      </c>
      <c r="W60" s="161"/>
      <c r="X60" s="161" t="s">
        <v>445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981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88">
        <v>45</v>
      </c>
      <c r="B61" s="189" t="s">
        <v>1304</v>
      </c>
      <c r="C61" s="197" t="s">
        <v>1305</v>
      </c>
      <c r="D61" s="190" t="s">
        <v>296</v>
      </c>
      <c r="E61" s="191">
        <v>3</v>
      </c>
      <c r="F61" s="192"/>
      <c r="G61" s="193">
        <f>ROUND(E61*F61,2)</f>
        <v>0</v>
      </c>
      <c r="H61" s="192"/>
      <c r="I61" s="193">
        <f>ROUND(E61*H61,2)</f>
        <v>0</v>
      </c>
      <c r="J61" s="192"/>
      <c r="K61" s="193">
        <f>ROUND(E61*J61,2)</f>
        <v>0</v>
      </c>
      <c r="L61" s="193">
        <v>21</v>
      </c>
      <c r="M61" s="193">
        <f>G61*(1+L61/100)</f>
        <v>0</v>
      </c>
      <c r="N61" s="191">
        <v>0</v>
      </c>
      <c r="O61" s="191">
        <f>ROUND(E61*N61,2)</f>
        <v>0</v>
      </c>
      <c r="P61" s="191">
        <v>0</v>
      </c>
      <c r="Q61" s="191">
        <f>ROUND(E61*P61,2)</f>
        <v>0</v>
      </c>
      <c r="R61" s="193"/>
      <c r="S61" s="193" t="s">
        <v>230</v>
      </c>
      <c r="T61" s="194" t="s">
        <v>191</v>
      </c>
      <c r="U61" s="161">
        <v>0</v>
      </c>
      <c r="V61" s="161">
        <f>ROUND(E61*U61,2)</f>
        <v>0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475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88">
        <v>46</v>
      </c>
      <c r="B62" s="189" t="s">
        <v>1306</v>
      </c>
      <c r="C62" s="197" t="s">
        <v>1307</v>
      </c>
      <c r="D62" s="190" t="s">
        <v>266</v>
      </c>
      <c r="E62" s="191">
        <v>5.8</v>
      </c>
      <c r="F62" s="192"/>
      <c r="G62" s="193">
        <f>ROUND(E62*F62,2)</f>
        <v>0</v>
      </c>
      <c r="H62" s="192"/>
      <c r="I62" s="193">
        <f>ROUND(E62*H62,2)</f>
        <v>0</v>
      </c>
      <c r="J62" s="192"/>
      <c r="K62" s="193">
        <f>ROUND(E62*J62,2)</f>
        <v>0</v>
      </c>
      <c r="L62" s="193">
        <v>21</v>
      </c>
      <c r="M62" s="193">
        <f>G62*(1+L62/100)</f>
        <v>0</v>
      </c>
      <c r="N62" s="191">
        <v>0</v>
      </c>
      <c r="O62" s="191">
        <f>ROUND(E62*N62,2)</f>
        <v>0</v>
      </c>
      <c r="P62" s="191">
        <v>0</v>
      </c>
      <c r="Q62" s="191">
        <f>ROUND(E62*P62,2)</f>
        <v>0</v>
      </c>
      <c r="R62" s="193"/>
      <c r="S62" s="193" t="s">
        <v>230</v>
      </c>
      <c r="T62" s="194" t="s">
        <v>191</v>
      </c>
      <c r="U62" s="161">
        <v>2.5999999999999999E-2</v>
      </c>
      <c r="V62" s="161">
        <f>ROUND(E62*U62,2)</f>
        <v>0.15</v>
      </c>
      <c r="W62" s="161"/>
      <c r="X62" s="161" t="s">
        <v>268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475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2.5" outlineLevel="1" x14ac:dyDescent="0.2">
      <c r="A63" s="171">
        <v>47</v>
      </c>
      <c r="B63" s="172" t="s">
        <v>1308</v>
      </c>
      <c r="C63" s="181" t="s">
        <v>1309</v>
      </c>
      <c r="D63" s="173" t="s">
        <v>266</v>
      </c>
      <c r="E63" s="174">
        <v>4.8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4">
        <v>0</v>
      </c>
      <c r="O63" s="174">
        <f>ROUND(E63*N63,2)</f>
        <v>0</v>
      </c>
      <c r="P63" s="174">
        <v>0</v>
      </c>
      <c r="Q63" s="174">
        <f>ROUND(E63*P63,2)</f>
        <v>0</v>
      </c>
      <c r="R63" s="176" t="s">
        <v>297</v>
      </c>
      <c r="S63" s="176" t="s">
        <v>190</v>
      </c>
      <c r="T63" s="177" t="s">
        <v>191</v>
      </c>
      <c r="U63" s="161">
        <v>8.4000000000000005E-2</v>
      </c>
      <c r="V63" s="161">
        <f>ROUND(E63*U63,2)</f>
        <v>0.4</v>
      </c>
      <c r="W63" s="161"/>
      <c r="X63" s="161" t="s">
        <v>268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475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264" t="s">
        <v>572</v>
      </c>
      <c r="D64" s="265"/>
      <c r="E64" s="265"/>
      <c r="F64" s="265"/>
      <c r="G64" s="265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271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1">
        <v>48</v>
      </c>
      <c r="B65" s="172" t="s">
        <v>1310</v>
      </c>
      <c r="C65" s="181" t="s">
        <v>1311</v>
      </c>
      <c r="D65" s="173" t="s">
        <v>266</v>
      </c>
      <c r="E65" s="174">
        <v>4.8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4">
        <v>0</v>
      </c>
      <c r="O65" s="174">
        <f>ROUND(E65*N65,2)</f>
        <v>0</v>
      </c>
      <c r="P65" s="174">
        <v>0</v>
      </c>
      <c r="Q65" s="174">
        <f>ROUND(E65*P65,2)</f>
        <v>0</v>
      </c>
      <c r="R65" s="176" t="s">
        <v>297</v>
      </c>
      <c r="S65" s="176" t="s">
        <v>190</v>
      </c>
      <c r="T65" s="177" t="s">
        <v>191</v>
      </c>
      <c r="U65" s="161">
        <v>2.7E-2</v>
      </c>
      <c r="V65" s="161">
        <f>ROUND(E65*U65,2)</f>
        <v>0.13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475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64" t="s">
        <v>576</v>
      </c>
      <c r="D66" s="265"/>
      <c r="E66" s="265"/>
      <c r="F66" s="265"/>
      <c r="G66" s="265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271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88">
        <v>49</v>
      </c>
      <c r="B67" s="189" t="s">
        <v>1312</v>
      </c>
      <c r="C67" s="197" t="s">
        <v>1313</v>
      </c>
      <c r="D67" s="190" t="s">
        <v>266</v>
      </c>
      <c r="E67" s="191">
        <v>8.4</v>
      </c>
      <c r="F67" s="192"/>
      <c r="G67" s="193">
        <f>ROUND(E67*F67,2)</f>
        <v>0</v>
      </c>
      <c r="H67" s="192"/>
      <c r="I67" s="193">
        <f>ROUND(E67*H67,2)</f>
        <v>0</v>
      </c>
      <c r="J67" s="192"/>
      <c r="K67" s="193">
        <f>ROUND(E67*J67,2)</f>
        <v>0</v>
      </c>
      <c r="L67" s="193">
        <v>21</v>
      </c>
      <c r="M67" s="193">
        <f>G67*(1+L67/100)</f>
        <v>0</v>
      </c>
      <c r="N67" s="191">
        <v>0</v>
      </c>
      <c r="O67" s="191">
        <f>ROUND(E67*N67,2)</f>
        <v>0</v>
      </c>
      <c r="P67" s="191">
        <v>0</v>
      </c>
      <c r="Q67" s="191">
        <f>ROUND(E67*P67,2)</f>
        <v>0</v>
      </c>
      <c r="R67" s="193"/>
      <c r="S67" s="193" t="s">
        <v>1098</v>
      </c>
      <c r="T67" s="194" t="s">
        <v>191</v>
      </c>
      <c r="U67" s="161">
        <v>0</v>
      </c>
      <c r="V67" s="161">
        <f>ROUND(E67*U67,2)</f>
        <v>0</v>
      </c>
      <c r="W67" s="161"/>
      <c r="X67" s="161" t="s">
        <v>268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475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1">
        <v>50</v>
      </c>
      <c r="B68" s="172" t="s">
        <v>1314</v>
      </c>
      <c r="C68" s="181" t="s">
        <v>1315</v>
      </c>
      <c r="D68" s="173" t="s">
        <v>266</v>
      </c>
      <c r="E68" s="174">
        <v>6.6</v>
      </c>
      <c r="F68" s="175"/>
      <c r="G68" s="176">
        <f>ROUND(E68*F68,2)</f>
        <v>0</v>
      </c>
      <c r="H68" s="175"/>
      <c r="I68" s="176">
        <f>ROUND(E68*H68,2)</f>
        <v>0</v>
      </c>
      <c r="J68" s="175"/>
      <c r="K68" s="176">
        <f>ROUND(E68*J68,2)</f>
        <v>0</v>
      </c>
      <c r="L68" s="176">
        <v>21</v>
      </c>
      <c r="M68" s="176">
        <f>G68*(1+L68/100)</f>
        <v>0</v>
      </c>
      <c r="N68" s="174">
        <v>0</v>
      </c>
      <c r="O68" s="174">
        <f>ROUND(E68*N68,2)</f>
        <v>0</v>
      </c>
      <c r="P68" s="174">
        <v>0</v>
      </c>
      <c r="Q68" s="174">
        <f>ROUND(E68*P68,2)</f>
        <v>0</v>
      </c>
      <c r="R68" s="176"/>
      <c r="S68" s="176" t="s">
        <v>1098</v>
      </c>
      <c r="T68" s="177" t="s">
        <v>191</v>
      </c>
      <c r="U68" s="161">
        <v>0</v>
      </c>
      <c r="V68" s="161">
        <f>ROUND(E68*U68,2)</f>
        <v>0</v>
      </c>
      <c r="W68" s="161"/>
      <c r="X68" s="161" t="s">
        <v>268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475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x14ac:dyDescent="0.2">
      <c r="A69" s="3"/>
      <c r="B69" s="4"/>
      <c r="C69" s="18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v>15</v>
      </c>
      <c r="AF69">
        <v>21</v>
      </c>
      <c r="AG69" t="s">
        <v>172</v>
      </c>
    </row>
    <row r="70" spans="1:60" x14ac:dyDescent="0.2">
      <c r="A70" s="154"/>
      <c r="B70" s="155" t="s">
        <v>29</v>
      </c>
      <c r="C70" s="184"/>
      <c r="D70" s="156"/>
      <c r="E70" s="157"/>
      <c r="F70" s="157"/>
      <c r="G70" s="179">
        <f>G8+G15+G18+G29+G31+G52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E70">
        <f>SUMIF(L7:L68,AE69,G7:G68)</f>
        <v>0</v>
      </c>
      <c r="AF70">
        <f>SUMIF(L7:L68,AF69,G7:G68)</f>
        <v>0</v>
      </c>
      <c r="AG70" t="s">
        <v>258</v>
      </c>
    </row>
    <row r="71" spans="1:60" x14ac:dyDescent="0.2">
      <c r="A71" s="268" t="s">
        <v>856</v>
      </c>
      <c r="B71" s="268"/>
      <c r="C71" s="18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60" x14ac:dyDescent="0.2">
      <c r="A72" s="3"/>
      <c r="B72" s="4" t="s">
        <v>1316</v>
      </c>
      <c r="C72" s="183" t="s">
        <v>1317</v>
      </c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G72" t="s">
        <v>859</v>
      </c>
    </row>
    <row r="73" spans="1:60" x14ac:dyDescent="0.2">
      <c r="A73" s="3"/>
      <c r="B73" s="4" t="s">
        <v>1094</v>
      </c>
      <c r="C73" s="183" t="s">
        <v>1218</v>
      </c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G73" t="s">
        <v>862</v>
      </c>
    </row>
    <row r="74" spans="1:60" x14ac:dyDescent="0.2">
      <c r="A74" s="3"/>
      <c r="B74" s="4"/>
      <c r="C74" s="183" t="s">
        <v>940</v>
      </c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G74" t="s">
        <v>864</v>
      </c>
    </row>
    <row r="75" spans="1:60" x14ac:dyDescent="0.2">
      <c r="A75" s="3"/>
      <c r="B75" s="4"/>
      <c r="C75" s="18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C76" s="185"/>
      <c r="D76" s="10"/>
      <c r="AG76" t="s">
        <v>262</v>
      </c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dWIyZuOljjMGYO26xx8CKlQ55SkekXLvUr2ahVfnj/CiljuSjQfybCxzY334eGrvCHLk2HnHgEf0aNDI309KA==" saltValue="G5POOIbga0Lsy+KV0SNfFA==" spinCount="100000" sheet="1"/>
  <mergeCells count="10">
    <mergeCell ref="A1:G1"/>
    <mergeCell ref="C2:G2"/>
    <mergeCell ref="C3:G3"/>
    <mergeCell ref="C4:G4"/>
    <mergeCell ref="A71:B71"/>
    <mergeCell ref="C10:G10"/>
    <mergeCell ref="C56:G56"/>
    <mergeCell ref="C58:G58"/>
    <mergeCell ref="C64:G64"/>
    <mergeCell ref="C66:G6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9BEBF-45B6-4CE7-AACE-685223576CB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263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75</v>
      </c>
      <c r="C3" s="258" t="s">
        <v>76</v>
      </c>
      <c r="D3" s="259"/>
      <c r="E3" s="259"/>
      <c r="F3" s="259"/>
      <c r="G3" s="260"/>
      <c r="AC3" s="125" t="s">
        <v>159</v>
      </c>
      <c r="AG3" t="s">
        <v>162</v>
      </c>
    </row>
    <row r="4" spans="1:60" ht="24.95" customHeight="1" x14ac:dyDescent="0.2">
      <c r="A4" s="144" t="s">
        <v>9</v>
      </c>
      <c r="B4" s="145" t="s">
        <v>77</v>
      </c>
      <c r="C4" s="261" t="s">
        <v>78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104</v>
      </c>
      <c r="C8" s="180" t="s">
        <v>105</v>
      </c>
      <c r="D8" s="167"/>
      <c r="E8" s="168"/>
      <c r="F8" s="169"/>
      <c r="G8" s="169">
        <f>SUMIF(AG9:AG148,"&lt;&gt;NOR",G9:G148)</f>
        <v>0</v>
      </c>
      <c r="H8" s="169"/>
      <c r="I8" s="169">
        <f>SUM(I9:I148)</f>
        <v>0</v>
      </c>
      <c r="J8" s="169"/>
      <c r="K8" s="169">
        <f>SUM(K9:K148)</f>
        <v>0</v>
      </c>
      <c r="L8" s="169"/>
      <c r="M8" s="169">
        <f>SUM(M9:M148)</f>
        <v>0</v>
      </c>
      <c r="N8" s="168"/>
      <c r="O8" s="168">
        <f>SUM(O9:O148)</f>
        <v>63.809999999999995</v>
      </c>
      <c r="P8" s="168"/>
      <c r="Q8" s="168">
        <f>SUM(Q9:Q148)</f>
        <v>0</v>
      </c>
      <c r="R8" s="169"/>
      <c r="S8" s="169"/>
      <c r="T8" s="170"/>
      <c r="U8" s="164"/>
      <c r="V8" s="164">
        <f>SUM(V9:V148)</f>
        <v>457.66999999999996</v>
      </c>
      <c r="W8" s="164"/>
      <c r="X8" s="164"/>
      <c r="AG8" t="s">
        <v>186</v>
      </c>
    </row>
    <row r="9" spans="1:60" ht="22.5" outlineLevel="1" x14ac:dyDescent="0.2">
      <c r="A9" s="171">
        <v>1</v>
      </c>
      <c r="B9" s="172" t="s">
        <v>1318</v>
      </c>
      <c r="C9" s="181" t="s">
        <v>1319</v>
      </c>
      <c r="D9" s="173" t="s">
        <v>283</v>
      </c>
      <c r="E9" s="174">
        <v>5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 t="s">
        <v>426</v>
      </c>
      <c r="S9" s="176" t="s">
        <v>190</v>
      </c>
      <c r="T9" s="177" t="s">
        <v>1320</v>
      </c>
      <c r="U9" s="161">
        <v>8.2880000000000003</v>
      </c>
      <c r="V9" s="161">
        <f>ROUND(E9*U9,2)</f>
        <v>41.44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475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64" t="s">
        <v>1321</v>
      </c>
      <c r="D10" s="265"/>
      <c r="E10" s="265"/>
      <c r="F10" s="265"/>
      <c r="G10" s="265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271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71">
        <v>2</v>
      </c>
      <c r="B11" s="172" t="s">
        <v>1322</v>
      </c>
      <c r="C11" s="181" t="s">
        <v>1323</v>
      </c>
      <c r="D11" s="173" t="s">
        <v>266</v>
      </c>
      <c r="E11" s="174">
        <v>15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3.6000000000000002E-4</v>
      </c>
      <c r="O11" s="174">
        <f>ROUND(E11*N11,2)</f>
        <v>0.01</v>
      </c>
      <c r="P11" s="174">
        <v>0</v>
      </c>
      <c r="Q11" s="174">
        <f>ROUND(E11*P11,2)</f>
        <v>0</v>
      </c>
      <c r="R11" s="176"/>
      <c r="S11" s="176" t="s">
        <v>1098</v>
      </c>
      <c r="T11" s="177" t="s">
        <v>1320</v>
      </c>
      <c r="U11" s="161">
        <v>0</v>
      </c>
      <c r="V11" s="161">
        <f>ROUND(E11*U11,2)</f>
        <v>0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475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2" t="s">
        <v>1324</v>
      </c>
      <c r="D12" s="162"/>
      <c r="E12" s="163"/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244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82" t="s">
        <v>1325</v>
      </c>
      <c r="D13" s="162"/>
      <c r="E13" s="163">
        <v>15</v>
      </c>
      <c r="F13" s="161"/>
      <c r="G13" s="161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244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88">
        <v>3</v>
      </c>
      <c r="B14" s="189" t="s">
        <v>1326</v>
      </c>
      <c r="C14" s="197" t="s">
        <v>1327</v>
      </c>
      <c r="D14" s="190" t="s">
        <v>283</v>
      </c>
      <c r="E14" s="191">
        <v>5</v>
      </c>
      <c r="F14" s="192"/>
      <c r="G14" s="193">
        <f>ROUND(E14*F14,2)</f>
        <v>0</v>
      </c>
      <c r="H14" s="192"/>
      <c r="I14" s="193">
        <f>ROUND(E14*H14,2)</f>
        <v>0</v>
      </c>
      <c r="J14" s="192"/>
      <c r="K14" s="193">
        <f>ROUND(E14*J14,2)</f>
        <v>0</v>
      </c>
      <c r="L14" s="193">
        <v>21</v>
      </c>
      <c r="M14" s="193">
        <f>G14*(1+L14/100)</f>
        <v>0</v>
      </c>
      <c r="N14" s="191">
        <v>8.9999999999999998E-4</v>
      </c>
      <c r="O14" s="191">
        <f>ROUND(E14*N14,2)</f>
        <v>0</v>
      </c>
      <c r="P14" s="191">
        <v>0</v>
      </c>
      <c r="Q14" s="191">
        <f>ROUND(E14*P14,2)</f>
        <v>0</v>
      </c>
      <c r="R14" s="193" t="s">
        <v>426</v>
      </c>
      <c r="S14" s="193" t="s">
        <v>190</v>
      </c>
      <c r="T14" s="194" t="s">
        <v>1320</v>
      </c>
      <c r="U14" s="161">
        <v>2.012</v>
      </c>
      <c r="V14" s="161">
        <f>ROUND(E14*U14,2)</f>
        <v>10.06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475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88">
        <v>4</v>
      </c>
      <c r="B15" s="189" t="s">
        <v>1328</v>
      </c>
      <c r="C15" s="197" t="s">
        <v>1329</v>
      </c>
      <c r="D15" s="190" t="s">
        <v>283</v>
      </c>
      <c r="E15" s="191">
        <v>5</v>
      </c>
      <c r="F15" s="192"/>
      <c r="G15" s="193">
        <f>ROUND(E15*F15,2)</f>
        <v>0</v>
      </c>
      <c r="H15" s="192"/>
      <c r="I15" s="193">
        <f>ROUND(E15*H15,2)</f>
        <v>0</v>
      </c>
      <c r="J15" s="192"/>
      <c r="K15" s="193">
        <f>ROUND(E15*J15,2)</f>
        <v>0</v>
      </c>
      <c r="L15" s="193">
        <v>21</v>
      </c>
      <c r="M15" s="193">
        <f>G15*(1+L15/100)</f>
        <v>0</v>
      </c>
      <c r="N15" s="191">
        <v>0</v>
      </c>
      <c r="O15" s="191">
        <f>ROUND(E15*N15,2)</f>
        <v>0</v>
      </c>
      <c r="P15" s="191">
        <v>0</v>
      </c>
      <c r="Q15" s="191">
        <f>ROUND(E15*P15,2)</f>
        <v>0</v>
      </c>
      <c r="R15" s="193"/>
      <c r="S15" s="193" t="s">
        <v>230</v>
      </c>
      <c r="T15" s="194" t="s">
        <v>191</v>
      </c>
      <c r="U15" s="161">
        <v>0</v>
      </c>
      <c r="V15" s="161">
        <f>ROUND(E15*U15,2)</f>
        <v>0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475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71">
        <v>5</v>
      </c>
      <c r="B16" s="172" t="s">
        <v>469</v>
      </c>
      <c r="C16" s="181" t="s">
        <v>470</v>
      </c>
      <c r="D16" s="173" t="s">
        <v>266</v>
      </c>
      <c r="E16" s="174">
        <v>166</v>
      </c>
      <c r="F16" s="175"/>
      <c r="G16" s="176">
        <f>ROUND(E16*F16,2)</f>
        <v>0</v>
      </c>
      <c r="H16" s="175"/>
      <c r="I16" s="176">
        <f>ROUND(E16*H16,2)</f>
        <v>0</v>
      </c>
      <c r="J16" s="175"/>
      <c r="K16" s="176">
        <f>ROUND(E16*J16,2)</f>
        <v>0</v>
      </c>
      <c r="L16" s="176">
        <v>21</v>
      </c>
      <c r="M16" s="176">
        <f>G16*(1+L16/100)</f>
        <v>0</v>
      </c>
      <c r="N16" s="174">
        <v>0</v>
      </c>
      <c r="O16" s="174">
        <f>ROUND(E16*N16,2)</f>
        <v>0</v>
      </c>
      <c r="P16" s="174">
        <v>0</v>
      </c>
      <c r="Q16" s="174">
        <f>ROUND(E16*P16,2)</f>
        <v>0</v>
      </c>
      <c r="R16" s="176" t="s">
        <v>426</v>
      </c>
      <c r="S16" s="176" t="s">
        <v>190</v>
      </c>
      <c r="T16" s="177" t="s">
        <v>1320</v>
      </c>
      <c r="U16" s="161">
        <v>3.5000000000000001E-3</v>
      </c>
      <c r="V16" s="161">
        <f>ROUND(E16*U16,2)</f>
        <v>0.57999999999999996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475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264" t="s">
        <v>471</v>
      </c>
      <c r="D17" s="265"/>
      <c r="E17" s="265"/>
      <c r="F17" s="265"/>
      <c r="G17" s="265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271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71">
        <v>6</v>
      </c>
      <c r="B18" s="172" t="s">
        <v>1330</v>
      </c>
      <c r="C18" s="181" t="s">
        <v>1331</v>
      </c>
      <c r="D18" s="173" t="s">
        <v>1332</v>
      </c>
      <c r="E18" s="174">
        <v>0.1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4">
        <v>1E-3</v>
      </c>
      <c r="O18" s="174">
        <f>ROUND(E18*N18,2)</f>
        <v>0</v>
      </c>
      <c r="P18" s="174">
        <v>0</v>
      </c>
      <c r="Q18" s="174">
        <f>ROUND(E18*P18,2)</f>
        <v>0</v>
      </c>
      <c r="R18" s="176"/>
      <c r="S18" s="176" t="s">
        <v>230</v>
      </c>
      <c r="T18" s="177" t="s">
        <v>191</v>
      </c>
      <c r="U18" s="161">
        <v>0</v>
      </c>
      <c r="V18" s="161">
        <f>ROUND(E18*U18,2)</f>
        <v>0</v>
      </c>
      <c r="W18" s="161"/>
      <c r="X18" s="161" t="s">
        <v>445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981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2" t="s">
        <v>1333</v>
      </c>
      <c r="D19" s="162"/>
      <c r="E19" s="163"/>
      <c r="F19" s="161"/>
      <c r="G19" s="16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51"/>
      <c r="Z19" s="151"/>
      <c r="AA19" s="151"/>
      <c r="AB19" s="151"/>
      <c r="AC19" s="151"/>
      <c r="AD19" s="151"/>
      <c r="AE19" s="151"/>
      <c r="AF19" s="151"/>
      <c r="AG19" s="151" t="s">
        <v>244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82" t="s">
        <v>1334</v>
      </c>
      <c r="D20" s="162"/>
      <c r="E20" s="163">
        <v>0.1</v>
      </c>
      <c r="F20" s="161"/>
      <c r="G20" s="161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244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88">
        <v>7</v>
      </c>
      <c r="B21" s="189" t="s">
        <v>1335</v>
      </c>
      <c r="C21" s="197" t="s">
        <v>1336</v>
      </c>
      <c r="D21" s="190" t="s">
        <v>266</v>
      </c>
      <c r="E21" s="191">
        <v>166</v>
      </c>
      <c r="F21" s="192"/>
      <c r="G21" s="193">
        <f>ROUND(E21*F21,2)</f>
        <v>0</v>
      </c>
      <c r="H21" s="192"/>
      <c r="I21" s="193">
        <f>ROUND(E21*H21,2)</f>
        <v>0</v>
      </c>
      <c r="J21" s="192"/>
      <c r="K21" s="193">
        <f>ROUND(E21*J21,2)</f>
        <v>0</v>
      </c>
      <c r="L21" s="193">
        <v>21</v>
      </c>
      <c r="M21" s="193">
        <f>G21*(1+L21/100)</f>
        <v>0</v>
      </c>
      <c r="N21" s="191">
        <v>0</v>
      </c>
      <c r="O21" s="191">
        <f>ROUND(E21*N21,2)</f>
        <v>0</v>
      </c>
      <c r="P21" s="191">
        <v>0</v>
      </c>
      <c r="Q21" s="191">
        <f>ROUND(E21*P21,2)</f>
        <v>0</v>
      </c>
      <c r="R21" s="193"/>
      <c r="S21" s="193" t="s">
        <v>1098</v>
      </c>
      <c r="T21" s="194" t="s">
        <v>1320</v>
      </c>
      <c r="U21" s="161">
        <v>0</v>
      </c>
      <c r="V21" s="161">
        <f>ROUND(E21*U21,2)</f>
        <v>0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475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71">
        <v>8</v>
      </c>
      <c r="B22" s="172" t="s">
        <v>1337</v>
      </c>
      <c r="C22" s="181" t="s">
        <v>1338</v>
      </c>
      <c r="D22" s="173" t="s">
        <v>305</v>
      </c>
      <c r="E22" s="174">
        <v>22</v>
      </c>
      <c r="F22" s="175"/>
      <c r="G22" s="176">
        <f>ROUND(E22*F22,2)</f>
        <v>0</v>
      </c>
      <c r="H22" s="175"/>
      <c r="I22" s="176">
        <f>ROUND(E22*H22,2)</f>
        <v>0</v>
      </c>
      <c r="J22" s="175"/>
      <c r="K22" s="176">
        <f>ROUND(E22*J22,2)</f>
        <v>0</v>
      </c>
      <c r="L22" s="176">
        <v>21</v>
      </c>
      <c r="M22" s="176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6" t="s">
        <v>1339</v>
      </c>
      <c r="S22" s="176" t="s">
        <v>190</v>
      </c>
      <c r="T22" s="177" t="s">
        <v>1320</v>
      </c>
      <c r="U22" s="161">
        <v>6.7000000000000004E-2</v>
      </c>
      <c r="V22" s="161">
        <f>ROUND(E22*U22,2)</f>
        <v>1.47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475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64" t="s">
        <v>1340</v>
      </c>
      <c r="D23" s="265"/>
      <c r="E23" s="265"/>
      <c r="F23" s="265"/>
      <c r="G23" s="265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51"/>
      <c r="Z23" s="151"/>
      <c r="AA23" s="151"/>
      <c r="AB23" s="151"/>
      <c r="AC23" s="151"/>
      <c r="AD23" s="151"/>
      <c r="AE23" s="151"/>
      <c r="AF23" s="151"/>
      <c r="AG23" s="151" t="s">
        <v>271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5" t="s">
        <v>1341</v>
      </c>
      <c r="D24" s="256"/>
      <c r="E24" s="256"/>
      <c r="F24" s="256"/>
      <c r="G24" s="256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195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55" t="s">
        <v>1342</v>
      </c>
      <c r="D25" s="256"/>
      <c r="E25" s="256"/>
      <c r="F25" s="256"/>
      <c r="G25" s="256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51"/>
      <c r="Z25" s="151"/>
      <c r="AA25" s="151"/>
      <c r="AB25" s="151"/>
      <c r="AC25" s="151"/>
      <c r="AD25" s="151"/>
      <c r="AE25" s="151"/>
      <c r="AF25" s="151"/>
      <c r="AG25" s="151" t="s">
        <v>195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55" t="s">
        <v>1343</v>
      </c>
      <c r="D26" s="256"/>
      <c r="E26" s="256"/>
      <c r="F26" s="256"/>
      <c r="G26" s="256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195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2" t="s">
        <v>1344</v>
      </c>
      <c r="D27" s="162"/>
      <c r="E27" s="163"/>
      <c r="F27" s="161"/>
      <c r="G27" s="161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51"/>
      <c r="Z27" s="151"/>
      <c r="AA27" s="151"/>
      <c r="AB27" s="151"/>
      <c r="AC27" s="151"/>
      <c r="AD27" s="151"/>
      <c r="AE27" s="151"/>
      <c r="AF27" s="151"/>
      <c r="AG27" s="151" t="s">
        <v>244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82" t="s">
        <v>1345</v>
      </c>
      <c r="D28" s="162"/>
      <c r="E28" s="163"/>
      <c r="F28" s="161"/>
      <c r="G28" s="161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244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2" t="s">
        <v>1346</v>
      </c>
      <c r="D29" s="162"/>
      <c r="E29" s="163">
        <v>22</v>
      </c>
      <c r="F29" s="161"/>
      <c r="G29" s="161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51"/>
      <c r="Z29" s="151"/>
      <c r="AA29" s="151"/>
      <c r="AB29" s="151"/>
      <c r="AC29" s="151"/>
      <c r="AD29" s="151"/>
      <c r="AE29" s="151"/>
      <c r="AF29" s="151"/>
      <c r="AG29" s="151" t="s">
        <v>244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33.75" outlineLevel="1" x14ac:dyDescent="0.2">
      <c r="A30" s="171">
        <v>9</v>
      </c>
      <c r="B30" s="172" t="s">
        <v>1347</v>
      </c>
      <c r="C30" s="181" t="s">
        <v>1348</v>
      </c>
      <c r="D30" s="173" t="s">
        <v>305</v>
      </c>
      <c r="E30" s="174">
        <v>22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4">
        <v>0</v>
      </c>
      <c r="O30" s="174">
        <f>ROUND(E30*N30,2)</f>
        <v>0</v>
      </c>
      <c r="P30" s="174">
        <v>0</v>
      </c>
      <c r="Q30" s="174">
        <f>ROUND(E30*P30,2)</f>
        <v>0</v>
      </c>
      <c r="R30" s="176"/>
      <c r="S30" s="176" t="s">
        <v>1098</v>
      </c>
      <c r="T30" s="177" t="s">
        <v>1320</v>
      </c>
      <c r="U30" s="161">
        <v>0</v>
      </c>
      <c r="V30" s="161">
        <f>ROUND(E30*U30,2)</f>
        <v>0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475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53" t="s">
        <v>1349</v>
      </c>
      <c r="D31" s="254"/>
      <c r="E31" s="254"/>
      <c r="F31" s="254"/>
      <c r="G31" s="254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195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5" t="s">
        <v>1341</v>
      </c>
      <c r="D32" s="256"/>
      <c r="E32" s="256"/>
      <c r="F32" s="256"/>
      <c r="G32" s="256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195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55" t="s">
        <v>1350</v>
      </c>
      <c r="D33" s="256"/>
      <c r="E33" s="256"/>
      <c r="F33" s="256"/>
      <c r="G33" s="256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195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255" t="s">
        <v>1351</v>
      </c>
      <c r="D34" s="256"/>
      <c r="E34" s="256"/>
      <c r="F34" s="256"/>
      <c r="G34" s="256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195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2" t="s">
        <v>1344</v>
      </c>
      <c r="D35" s="162"/>
      <c r="E35" s="163"/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51"/>
      <c r="Z35" s="151"/>
      <c r="AA35" s="151"/>
      <c r="AB35" s="151"/>
      <c r="AC35" s="151"/>
      <c r="AD35" s="151"/>
      <c r="AE35" s="151"/>
      <c r="AF35" s="151"/>
      <c r="AG35" s="151" t="s">
        <v>244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82" t="s">
        <v>1345</v>
      </c>
      <c r="D36" s="162"/>
      <c r="E36" s="163"/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244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182" t="s">
        <v>1346</v>
      </c>
      <c r="D37" s="162"/>
      <c r="E37" s="163">
        <v>22</v>
      </c>
      <c r="F37" s="161"/>
      <c r="G37" s="161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51"/>
      <c r="Z37" s="151"/>
      <c r="AA37" s="151"/>
      <c r="AB37" s="151"/>
      <c r="AC37" s="151"/>
      <c r="AD37" s="151"/>
      <c r="AE37" s="151"/>
      <c r="AF37" s="151"/>
      <c r="AG37" s="151" t="s">
        <v>244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71">
        <v>10</v>
      </c>
      <c r="B38" s="172" t="s">
        <v>1352</v>
      </c>
      <c r="C38" s="181" t="s">
        <v>1353</v>
      </c>
      <c r="D38" s="173" t="s">
        <v>305</v>
      </c>
      <c r="E38" s="174">
        <v>22</v>
      </c>
      <c r="F38" s="175"/>
      <c r="G38" s="176">
        <f>ROUND(E38*F38,2)</f>
        <v>0</v>
      </c>
      <c r="H38" s="175"/>
      <c r="I38" s="176">
        <f>ROUND(E38*H38,2)</f>
        <v>0</v>
      </c>
      <c r="J38" s="175"/>
      <c r="K38" s="176">
        <f>ROUND(E38*J38,2)</f>
        <v>0</v>
      </c>
      <c r="L38" s="176">
        <v>21</v>
      </c>
      <c r="M38" s="176">
        <f>G38*(1+L38/100)</f>
        <v>0</v>
      </c>
      <c r="N38" s="174">
        <v>1.6</v>
      </c>
      <c r="O38" s="174">
        <f>ROUND(E38*N38,2)</f>
        <v>35.200000000000003</v>
      </c>
      <c r="P38" s="174">
        <v>0</v>
      </c>
      <c r="Q38" s="174">
        <f>ROUND(E38*P38,2)</f>
        <v>0</v>
      </c>
      <c r="R38" s="176"/>
      <c r="S38" s="176" t="s">
        <v>230</v>
      </c>
      <c r="T38" s="177" t="s">
        <v>191</v>
      </c>
      <c r="U38" s="161">
        <v>0</v>
      </c>
      <c r="V38" s="161">
        <f>ROUND(E38*U38,2)</f>
        <v>0</v>
      </c>
      <c r="W38" s="161"/>
      <c r="X38" s="161" t="s">
        <v>445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981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53" t="s">
        <v>1341</v>
      </c>
      <c r="D39" s="254"/>
      <c r="E39" s="254"/>
      <c r="F39" s="254"/>
      <c r="G39" s="254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195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55" t="s">
        <v>1354</v>
      </c>
      <c r="D40" s="256"/>
      <c r="E40" s="256"/>
      <c r="F40" s="256"/>
      <c r="G40" s="256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195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55" t="s">
        <v>1355</v>
      </c>
      <c r="D41" s="256"/>
      <c r="E41" s="256"/>
      <c r="F41" s="256"/>
      <c r="G41" s="256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195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2" t="s">
        <v>1344</v>
      </c>
      <c r="D42" s="162"/>
      <c r="E42" s="163"/>
      <c r="F42" s="161"/>
      <c r="G42" s="16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244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82" t="s">
        <v>1345</v>
      </c>
      <c r="D43" s="162"/>
      <c r="E43" s="163"/>
      <c r="F43" s="161"/>
      <c r="G43" s="161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244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182" t="s">
        <v>1346</v>
      </c>
      <c r="D44" s="162"/>
      <c r="E44" s="163">
        <v>22</v>
      </c>
      <c r="F44" s="161"/>
      <c r="G44" s="161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244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71">
        <v>11</v>
      </c>
      <c r="B45" s="172" t="s">
        <v>1356</v>
      </c>
      <c r="C45" s="181" t="s">
        <v>1357</v>
      </c>
      <c r="D45" s="173" t="s">
        <v>266</v>
      </c>
      <c r="E45" s="174">
        <v>452</v>
      </c>
      <c r="F45" s="175"/>
      <c r="G45" s="176">
        <f>ROUND(E45*F45,2)</f>
        <v>0</v>
      </c>
      <c r="H45" s="175"/>
      <c r="I45" s="176">
        <f>ROUND(E45*H45,2)</f>
        <v>0</v>
      </c>
      <c r="J45" s="175"/>
      <c r="K45" s="176">
        <f>ROUND(E45*J45,2)</f>
        <v>0</v>
      </c>
      <c r="L45" s="176">
        <v>21</v>
      </c>
      <c r="M45" s="176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6" t="s">
        <v>426</v>
      </c>
      <c r="S45" s="176" t="s">
        <v>190</v>
      </c>
      <c r="T45" s="177" t="s">
        <v>1320</v>
      </c>
      <c r="U45" s="161">
        <v>2E-3</v>
      </c>
      <c r="V45" s="161">
        <f>ROUND(E45*U45,2)</f>
        <v>0.9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475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53" t="s">
        <v>1341</v>
      </c>
      <c r="D46" s="254"/>
      <c r="E46" s="254"/>
      <c r="F46" s="254"/>
      <c r="G46" s="254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195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255" t="s">
        <v>1358</v>
      </c>
      <c r="D47" s="256"/>
      <c r="E47" s="256"/>
      <c r="F47" s="256"/>
      <c r="G47" s="256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195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8">
        <v>12</v>
      </c>
      <c r="B48" s="189" t="s">
        <v>1359</v>
      </c>
      <c r="C48" s="197" t="s">
        <v>1360</v>
      </c>
      <c r="D48" s="190" t="s">
        <v>266</v>
      </c>
      <c r="E48" s="191">
        <v>452</v>
      </c>
      <c r="F48" s="192"/>
      <c r="G48" s="193">
        <f>ROUND(E48*F48,2)</f>
        <v>0</v>
      </c>
      <c r="H48" s="192"/>
      <c r="I48" s="193">
        <f>ROUND(E48*H48,2)</f>
        <v>0</v>
      </c>
      <c r="J48" s="192"/>
      <c r="K48" s="193">
        <f>ROUND(E48*J48,2)</f>
        <v>0</v>
      </c>
      <c r="L48" s="193">
        <v>21</v>
      </c>
      <c r="M48" s="193">
        <f>G48*(1+L48/100)</f>
        <v>0</v>
      </c>
      <c r="N48" s="191">
        <v>0</v>
      </c>
      <c r="O48" s="191">
        <f>ROUND(E48*N48,2)</f>
        <v>0</v>
      </c>
      <c r="P48" s="191">
        <v>0</v>
      </c>
      <c r="Q48" s="191">
        <f>ROUND(E48*P48,2)</f>
        <v>0</v>
      </c>
      <c r="R48" s="193" t="s">
        <v>426</v>
      </c>
      <c r="S48" s="193" t="s">
        <v>190</v>
      </c>
      <c r="T48" s="194" t="s">
        <v>1320</v>
      </c>
      <c r="U48" s="161">
        <v>1.4999999999999999E-2</v>
      </c>
      <c r="V48" s="161">
        <f>ROUND(E48*U48,2)</f>
        <v>6.78</v>
      </c>
      <c r="W48" s="161"/>
      <c r="X48" s="161" t="s">
        <v>268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475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71">
        <v>13</v>
      </c>
      <c r="B49" s="172" t="s">
        <v>1361</v>
      </c>
      <c r="C49" s="181" t="s">
        <v>1362</v>
      </c>
      <c r="D49" s="173" t="s">
        <v>283</v>
      </c>
      <c r="E49" s="174">
        <v>27</v>
      </c>
      <c r="F49" s="175"/>
      <c r="G49" s="176">
        <f>ROUND(E49*F49,2)</f>
        <v>0</v>
      </c>
      <c r="H49" s="175"/>
      <c r="I49" s="176">
        <f>ROUND(E49*H49,2)</f>
        <v>0</v>
      </c>
      <c r="J49" s="175"/>
      <c r="K49" s="176">
        <f>ROUND(E49*J49,2)</f>
        <v>0</v>
      </c>
      <c r="L49" s="176">
        <v>21</v>
      </c>
      <c r="M49" s="176">
        <f>G49*(1+L49/100)</f>
        <v>0</v>
      </c>
      <c r="N49" s="174">
        <v>0</v>
      </c>
      <c r="O49" s="174">
        <f>ROUND(E49*N49,2)</f>
        <v>0</v>
      </c>
      <c r="P49" s="174">
        <v>0</v>
      </c>
      <c r="Q49" s="174">
        <f>ROUND(E49*P49,2)</f>
        <v>0</v>
      </c>
      <c r="R49" s="176" t="s">
        <v>426</v>
      </c>
      <c r="S49" s="176" t="s">
        <v>190</v>
      </c>
      <c r="T49" s="177" t="s">
        <v>1320</v>
      </c>
      <c r="U49" s="161">
        <v>3.4780000000000002</v>
      </c>
      <c r="V49" s="161">
        <f>ROUND(E49*U49,2)</f>
        <v>93.91</v>
      </c>
      <c r="W49" s="161"/>
      <c r="X49" s="161" t="s">
        <v>268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475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58"/>
      <c r="B50" s="159"/>
      <c r="C50" s="264" t="s">
        <v>1363</v>
      </c>
      <c r="D50" s="265"/>
      <c r="E50" s="265"/>
      <c r="F50" s="265"/>
      <c r="G50" s="265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51"/>
      <c r="Z50" s="151"/>
      <c r="AA50" s="151"/>
      <c r="AB50" s="151"/>
      <c r="AC50" s="151"/>
      <c r="AD50" s="151"/>
      <c r="AE50" s="151"/>
      <c r="AF50" s="151"/>
      <c r="AG50" s="151" t="s">
        <v>271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78" t="str">
        <f>C50</f>
        <v>pro vysazování rostlin v hornině 1 až 4 s výměnou půdy na 50%, s případným naložením přebytečných výkopků na dopravní prostředek, s odvozem na vzdálenost do 20 km a se složením,</v>
      </c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55" t="s">
        <v>1341</v>
      </c>
      <c r="D51" s="256"/>
      <c r="E51" s="256"/>
      <c r="F51" s="256"/>
      <c r="G51" s="256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195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255" t="s">
        <v>1364</v>
      </c>
      <c r="D52" s="256"/>
      <c r="E52" s="256"/>
      <c r="F52" s="256"/>
      <c r="G52" s="256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195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82" t="s">
        <v>1365</v>
      </c>
      <c r="D53" s="162"/>
      <c r="E53" s="163"/>
      <c r="F53" s="161"/>
      <c r="G53" s="161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244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2" t="s">
        <v>1366</v>
      </c>
      <c r="D54" s="162"/>
      <c r="E54" s="163">
        <v>27</v>
      </c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244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88">
        <v>14</v>
      </c>
      <c r="B55" s="189" t="s">
        <v>1367</v>
      </c>
      <c r="C55" s="197" t="s">
        <v>1368</v>
      </c>
      <c r="D55" s="190" t="s">
        <v>283</v>
      </c>
      <c r="E55" s="191">
        <v>1100</v>
      </c>
      <c r="F55" s="192"/>
      <c r="G55" s="193">
        <f>ROUND(E55*F55,2)</f>
        <v>0</v>
      </c>
      <c r="H55" s="192"/>
      <c r="I55" s="193">
        <f>ROUND(E55*H55,2)</f>
        <v>0</v>
      </c>
      <c r="J55" s="192"/>
      <c r="K55" s="193">
        <f>ROUND(E55*J55,2)</f>
        <v>0</v>
      </c>
      <c r="L55" s="193">
        <v>21</v>
      </c>
      <c r="M55" s="193">
        <f>G55*(1+L55/100)</f>
        <v>0</v>
      </c>
      <c r="N55" s="191">
        <v>0</v>
      </c>
      <c r="O55" s="191">
        <f>ROUND(E55*N55,2)</f>
        <v>0</v>
      </c>
      <c r="P55" s="191">
        <v>0</v>
      </c>
      <c r="Q55" s="191">
        <f>ROUND(E55*P55,2)</f>
        <v>0</v>
      </c>
      <c r="R55" s="193"/>
      <c r="S55" s="193" t="s">
        <v>1098</v>
      </c>
      <c r="T55" s="194" t="s">
        <v>1320</v>
      </c>
      <c r="U55" s="161">
        <v>0</v>
      </c>
      <c r="V55" s="161">
        <f>ROUND(E55*U55,2)</f>
        <v>0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475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71">
        <v>15</v>
      </c>
      <c r="B56" s="172" t="s">
        <v>1369</v>
      </c>
      <c r="C56" s="181" t="s">
        <v>1370</v>
      </c>
      <c r="D56" s="173" t="s">
        <v>283</v>
      </c>
      <c r="E56" s="174">
        <v>27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21</v>
      </c>
      <c r="M56" s="176">
        <f>G56*(1+L56/100)</f>
        <v>0</v>
      </c>
      <c r="N56" s="174">
        <v>0</v>
      </c>
      <c r="O56" s="174">
        <f>ROUND(E56*N56,2)</f>
        <v>0</v>
      </c>
      <c r="P56" s="174">
        <v>0</v>
      </c>
      <c r="Q56" s="174">
        <f>ROUND(E56*P56,2)</f>
        <v>0</v>
      </c>
      <c r="R56" s="176" t="s">
        <v>426</v>
      </c>
      <c r="S56" s="176" t="s">
        <v>190</v>
      </c>
      <c r="T56" s="177" t="s">
        <v>1320</v>
      </c>
      <c r="U56" s="161">
        <v>1.2070000000000001</v>
      </c>
      <c r="V56" s="161">
        <f>ROUND(E56*U56,2)</f>
        <v>32.590000000000003</v>
      </c>
      <c r="W56" s="161"/>
      <c r="X56" s="161" t="s">
        <v>268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475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264" t="s">
        <v>1371</v>
      </c>
      <c r="D57" s="265"/>
      <c r="E57" s="265"/>
      <c r="F57" s="265"/>
      <c r="G57" s="265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271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55" t="s">
        <v>1341</v>
      </c>
      <c r="D58" s="256"/>
      <c r="E58" s="256"/>
      <c r="F58" s="256"/>
      <c r="G58" s="256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195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255" t="s">
        <v>1372</v>
      </c>
      <c r="D59" s="256"/>
      <c r="E59" s="256"/>
      <c r="F59" s="256"/>
      <c r="G59" s="256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195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182" t="s">
        <v>1365</v>
      </c>
      <c r="D60" s="162"/>
      <c r="E60" s="163"/>
      <c r="F60" s="161"/>
      <c r="G60" s="161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244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2" t="s">
        <v>1366</v>
      </c>
      <c r="D61" s="162"/>
      <c r="E61" s="163">
        <v>27</v>
      </c>
      <c r="F61" s="161"/>
      <c r="G61" s="161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51"/>
      <c r="Z61" s="151"/>
      <c r="AA61" s="151"/>
      <c r="AB61" s="151"/>
      <c r="AC61" s="151"/>
      <c r="AD61" s="151"/>
      <c r="AE61" s="151"/>
      <c r="AF61" s="151"/>
      <c r="AG61" s="151" t="s">
        <v>244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1">
        <v>16</v>
      </c>
      <c r="B62" s="172" t="s">
        <v>1373</v>
      </c>
      <c r="C62" s="181" t="s">
        <v>1374</v>
      </c>
      <c r="D62" s="173" t="s">
        <v>283</v>
      </c>
      <c r="E62" s="174">
        <v>12</v>
      </c>
      <c r="F62" s="175"/>
      <c r="G62" s="176">
        <f>ROUND(E62*F62,2)</f>
        <v>0</v>
      </c>
      <c r="H62" s="175"/>
      <c r="I62" s="176">
        <f>ROUND(E62*H62,2)</f>
        <v>0</v>
      </c>
      <c r="J62" s="175"/>
      <c r="K62" s="176">
        <f>ROUND(E62*J62,2)</f>
        <v>0</v>
      </c>
      <c r="L62" s="176">
        <v>21</v>
      </c>
      <c r="M62" s="176">
        <f>G62*(1+L62/100)</f>
        <v>0</v>
      </c>
      <c r="N62" s="174">
        <v>5.5E-2</v>
      </c>
      <c r="O62" s="174">
        <f>ROUND(E62*N62,2)</f>
        <v>0.66</v>
      </c>
      <c r="P62" s="174">
        <v>0</v>
      </c>
      <c r="Q62" s="174">
        <f>ROUND(E62*P62,2)</f>
        <v>0</v>
      </c>
      <c r="R62" s="176"/>
      <c r="S62" s="176" t="s">
        <v>230</v>
      </c>
      <c r="T62" s="177" t="s">
        <v>191</v>
      </c>
      <c r="U62" s="161">
        <v>0</v>
      </c>
      <c r="V62" s="161">
        <f>ROUND(E62*U62,2)</f>
        <v>0</v>
      </c>
      <c r="W62" s="161"/>
      <c r="X62" s="161" t="s">
        <v>445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981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253" t="s">
        <v>1341</v>
      </c>
      <c r="D63" s="254"/>
      <c r="E63" s="254"/>
      <c r="F63" s="254"/>
      <c r="G63" s="254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195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255" t="s">
        <v>1375</v>
      </c>
      <c r="D64" s="256"/>
      <c r="E64" s="256"/>
      <c r="F64" s="256"/>
      <c r="G64" s="256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195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1">
        <v>17</v>
      </c>
      <c r="B65" s="172" t="s">
        <v>1376</v>
      </c>
      <c r="C65" s="181" t="s">
        <v>1377</v>
      </c>
      <c r="D65" s="173" t="s">
        <v>283</v>
      </c>
      <c r="E65" s="174">
        <v>2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4">
        <v>5.5E-2</v>
      </c>
      <c r="O65" s="174">
        <f>ROUND(E65*N65,2)</f>
        <v>0.11</v>
      </c>
      <c r="P65" s="174">
        <v>0</v>
      </c>
      <c r="Q65" s="174">
        <f>ROUND(E65*P65,2)</f>
        <v>0</v>
      </c>
      <c r="R65" s="176"/>
      <c r="S65" s="176" t="s">
        <v>230</v>
      </c>
      <c r="T65" s="177" t="s">
        <v>191</v>
      </c>
      <c r="U65" s="161">
        <v>0</v>
      </c>
      <c r="V65" s="161">
        <f>ROUND(E65*U65,2)</f>
        <v>0</v>
      </c>
      <c r="W65" s="161"/>
      <c r="X65" s="161" t="s">
        <v>445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981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53" t="s">
        <v>1341</v>
      </c>
      <c r="D66" s="254"/>
      <c r="E66" s="254"/>
      <c r="F66" s="254"/>
      <c r="G66" s="254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195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55" t="s">
        <v>1378</v>
      </c>
      <c r="D67" s="256"/>
      <c r="E67" s="256"/>
      <c r="F67" s="256"/>
      <c r="G67" s="256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195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1">
        <v>18</v>
      </c>
      <c r="B68" s="172" t="s">
        <v>1379</v>
      </c>
      <c r="C68" s="181" t="s">
        <v>1380</v>
      </c>
      <c r="D68" s="173" t="s">
        <v>283</v>
      </c>
      <c r="E68" s="174">
        <v>3</v>
      </c>
      <c r="F68" s="175"/>
      <c r="G68" s="176">
        <f>ROUND(E68*F68,2)</f>
        <v>0</v>
      </c>
      <c r="H68" s="175"/>
      <c r="I68" s="176">
        <f>ROUND(E68*H68,2)</f>
        <v>0</v>
      </c>
      <c r="J68" s="175"/>
      <c r="K68" s="176">
        <f>ROUND(E68*J68,2)</f>
        <v>0</v>
      </c>
      <c r="L68" s="176">
        <v>21</v>
      </c>
      <c r="M68" s="176">
        <f>G68*(1+L68/100)</f>
        <v>0</v>
      </c>
      <c r="N68" s="174">
        <v>5.5E-2</v>
      </c>
      <c r="O68" s="174">
        <f>ROUND(E68*N68,2)</f>
        <v>0.17</v>
      </c>
      <c r="P68" s="174">
        <v>0</v>
      </c>
      <c r="Q68" s="174">
        <f>ROUND(E68*P68,2)</f>
        <v>0</v>
      </c>
      <c r="R68" s="176"/>
      <c r="S68" s="176" t="s">
        <v>230</v>
      </c>
      <c r="T68" s="177" t="s">
        <v>191</v>
      </c>
      <c r="U68" s="161">
        <v>0</v>
      </c>
      <c r="V68" s="161">
        <f>ROUND(E68*U68,2)</f>
        <v>0</v>
      </c>
      <c r="W68" s="161"/>
      <c r="X68" s="161" t="s">
        <v>445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981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253" t="s">
        <v>1341</v>
      </c>
      <c r="D69" s="254"/>
      <c r="E69" s="254"/>
      <c r="F69" s="254"/>
      <c r="G69" s="254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195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55" t="s">
        <v>1381</v>
      </c>
      <c r="D70" s="256"/>
      <c r="E70" s="256"/>
      <c r="F70" s="256"/>
      <c r="G70" s="256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195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71">
        <v>19</v>
      </c>
      <c r="B71" s="172" t="s">
        <v>1382</v>
      </c>
      <c r="C71" s="181" t="s">
        <v>1383</v>
      </c>
      <c r="D71" s="173" t="s">
        <v>283</v>
      </c>
      <c r="E71" s="174">
        <v>5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4">
        <v>5.5E-2</v>
      </c>
      <c r="O71" s="174">
        <f>ROUND(E71*N71,2)</f>
        <v>0.28000000000000003</v>
      </c>
      <c r="P71" s="174">
        <v>0</v>
      </c>
      <c r="Q71" s="174">
        <f>ROUND(E71*P71,2)</f>
        <v>0</v>
      </c>
      <c r="R71" s="176"/>
      <c r="S71" s="176" t="s">
        <v>230</v>
      </c>
      <c r="T71" s="177" t="s">
        <v>191</v>
      </c>
      <c r="U71" s="161">
        <v>0</v>
      </c>
      <c r="V71" s="161">
        <f>ROUND(E71*U71,2)</f>
        <v>0</v>
      </c>
      <c r="W71" s="161"/>
      <c r="X71" s="161" t="s">
        <v>445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981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53" t="s">
        <v>1341</v>
      </c>
      <c r="D72" s="254"/>
      <c r="E72" s="254"/>
      <c r="F72" s="254"/>
      <c r="G72" s="254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195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55" t="s">
        <v>1384</v>
      </c>
      <c r="D73" s="256"/>
      <c r="E73" s="256"/>
      <c r="F73" s="256"/>
      <c r="G73" s="256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195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1">
        <v>20</v>
      </c>
      <c r="B74" s="172" t="s">
        <v>1385</v>
      </c>
      <c r="C74" s="181" t="s">
        <v>1386</v>
      </c>
      <c r="D74" s="173" t="s">
        <v>283</v>
      </c>
      <c r="E74" s="174">
        <v>1100</v>
      </c>
      <c r="F74" s="175"/>
      <c r="G74" s="176">
        <f>ROUND(E74*F74,2)</f>
        <v>0</v>
      </c>
      <c r="H74" s="175"/>
      <c r="I74" s="176">
        <f>ROUND(E74*H74,2)</f>
        <v>0</v>
      </c>
      <c r="J74" s="175"/>
      <c r="K74" s="176">
        <f>ROUND(E74*J74,2)</f>
        <v>0</v>
      </c>
      <c r="L74" s="176">
        <v>21</v>
      </c>
      <c r="M74" s="176">
        <f>G74*(1+L74/100)</f>
        <v>0</v>
      </c>
      <c r="N74" s="174">
        <v>0</v>
      </c>
      <c r="O74" s="174">
        <f>ROUND(E74*N74,2)</f>
        <v>0</v>
      </c>
      <c r="P74" s="174">
        <v>0</v>
      </c>
      <c r="Q74" s="174">
        <f>ROUND(E74*P74,2)</f>
        <v>0</v>
      </c>
      <c r="R74" s="176" t="s">
        <v>426</v>
      </c>
      <c r="S74" s="176" t="s">
        <v>190</v>
      </c>
      <c r="T74" s="177" t="s">
        <v>1320</v>
      </c>
      <c r="U74" s="161">
        <v>0.16200000000000001</v>
      </c>
      <c r="V74" s="161">
        <f>ROUND(E74*U74,2)</f>
        <v>178.2</v>
      </c>
      <c r="W74" s="161"/>
      <c r="X74" s="161" t="s">
        <v>268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475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264" t="s">
        <v>1371</v>
      </c>
      <c r="D75" s="265"/>
      <c r="E75" s="265"/>
      <c r="F75" s="265"/>
      <c r="G75" s="265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271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88">
        <v>21</v>
      </c>
      <c r="B76" s="189" t="s">
        <v>1387</v>
      </c>
      <c r="C76" s="197" t="s">
        <v>1388</v>
      </c>
      <c r="D76" s="190" t="s">
        <v>283</v>
      </c>
      <c r="E76" s="191">
        <v>590</v>
      </c>
      <c r="F76" s="192"/>
      <c r="G76" s="193">
        <f>ROUND(E76*F76,2)</f>
        <v>0</v>
      </c>
      <c r="H76" s="192"/>
      <c r="I76" s="193">
        <f>ROUND(E76*H76,2)</f>
        <v>0</v>
      </c>
      <c r="J76" s="192"/>
      <c r="K76" s="193">
        <f>ROUND(E76*J76,2)</f>
        <v>0</v>
      </c>
      <c r="L76" s="193">
        <v>21</v>
      </c>
      <c r="M76" s="193">
        <f>G76*(1+L76/100)</f>
        <v>0</v>
      </c>
      <c r="N76" s="191">
        <v>1.2999999999999999E-2</v>
      </c>
      <c r="O76" s="191">
        <f>ROUND(E76*N76,2)</f>
        <v>7.67</v>
      </c>
      <c r="P76" s="191">
        <v>0</v>
      </c>
      <c r="Q76" s="191">
        <f>ROUND(E76*P76,2)</f>
        <v>0</v>
      </c>
      <c r="R76" s="193"/>
      <c r="S76" s="193" t="s">
        <v>230</v>
      </c>
      <c r="T76" s="194" t="s">
        <v>191</v>
      </c>
      <c r="U76" s="161">
        <v>0</v>
      </c>
      <c r="V76" s="161">
        <f>ROUND(E76*U76,2)</f>
        <v>0</v>
      </c>
      <c r="W76" s="161"/>
      <c r="X76" s="161" t="s">
        <v>445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981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88">
        <v>22</v>
      </c>
      <c r="B77" s="189" t="s">
        <v>1389</v>
      </c>
      <c r="C77" s="197" t="s">
        <v>1390</v>
      </c>
      <c r="D77" s="190" t="s">
        <v>283</v>
      </c>
      <c r="E77" s="191">
        <v>60</v>
      </c>
      <c r="F77" s="192"/>
      <c r="G77" s="193">
        <f>ROUND(E77*F77,2)</f>
        <v>0</v>
      </c>
      <c r="H77" s="192"/>
      <c r="I77" s="193">
        <f>ROUND(E77*H77,2)</f>
        <v>0</v>
      </c>
      <c r="J77" s="192"/>
      <c r="K77" s="193">
        <f>ROUND(E77*J77,2)</f>
        <v>0</v>
      </c>
      <c r="L77" s="193">
        <v>21</v>
      </c>
      <c r="M77" s="193">
        <f>G77*(1+L77/100)</f>
        <v>0</v>
      </c>
      <c r="N77" s="191">
        <v>1.2999999999999999E-2</v>
      </c>
      <c r="O77" s="191">
        <f>ROUND(E77*N77,2)</f>
        <v>0.78</v>
      </c>
      <c r="P77" s="191">
        <v>0</v>
      </c>
      <c r="Q77" s="191">
        <f>ROUND(E77*P77,2)</f>
        <v>0</v>
      </c>
      <c r="R77" s="193"/>
      <c r="S77" s="193" t="s">
        <v>230</v>
      </c>
      <c r="T77" s="194" t="s">
        <v>191</v>
      </c>
      <c r="U77" s="161">
        <v>0</v>
      </c>
      <c r="V77" s="161">
        <f>ROUND(E77*U77,2)</f>
        <v>0</v>
      </c>
      <c r="W77" s="161"/>
      <c r="X77" s="161" t="s">
        <v>445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981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88">
        <v>23</v>
      </c>
      <c r="B78" s="189" t="s">
        <v>1391</v>
      </c>
      <c r="C78" s="197" t="s">
        <v>1392</v>
      </c>
      <c r="D78" s="190" t="s">
        <v>283</v>
      </c>
      <c r="E78" s="191">
        <v>450</v>
      </c>
      <c r="F78" s="192"/>
      <c r="G78" s="193">
        <f>ROUND(E78*F78,2)</f>
        <v>0</v>
      </c>
      <c r="H78" s="192"/>
      <c r="I78" s="193">
        <f>ROUND(E78*H78,2)</f>
        <v>0</v>
      </c>
      <c r="J78" s="192"/>
      <c r="K78" s="193">
        <f>ROUND(E78*J78,2)</f>
        <v>0</v>
      </c>
      <c r="L78" s="193">
        <v>21</v>
      </c>
      <c r="M78" s="193">
        <f>G78*(1+L78/100)</f>
        <v>0</v>
      </c>
      <c r="N78" s="191">
        <v>1.2999999999999999E-2</v>
      </c>
      <c r="O78" s="191">
        <f>ROUND(E78*N78,2)</f>
        <v>5.85</v>
      </c>
      <c r="P78" s="191">
        <v>0</v>
      </c>
      <c r="Q78" s="191">
        <f>ROUND(E78*P78,2)</f>
        <v>0</v>
      </c>
      <c r="R78" s="193"/>
      <c r="S78" s="193" t="s">
        <v>230</v>
      </c>
      <c r="T78" s="194" t="s">
        <v>191</v>
      </c>
      <c r="U78" s="161">
        <v>0</v>
      </c>
      <c r="V78" s="161">
        <f>ROUND(E78*U78,2)</f>
        <v>0</v>
      </c>
      <c r="W78" s="161"/>
      <c r="X78" s="161" t="s">
        <v>445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981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71">
        <v>24</v>
      </c>
      <c r="B79" s="172" t="s">
        <v>1393</v>
      </c>
      <c r="C79" s="181" t="s">
        <v>1394</v>
      </c>
      <c r="D79" s="173" t="s">
        <v>283</v>
      </c>
      <c r="E79" s="174">
        <v>27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4">
        <v>0</v>
      </c>
      <c r="O79" s="174">
        <f>ROUND(E79*N79,2)</f>
        <v>0</v>
      </c>
      <c r="P79" s="174">
        <v>0</v>
      </c>
      <c r="Q79" s="174">
        <f>ROUND(E79*P79,2)</f>
        <v>0</v>
      </c>
      <c r="R79" s="176" t="s">
        <v>426</v>
      </c>
      <c r="S79" s="176" t="s">
        <v>190</v>
      </c>
      <c r="T79" s="177" t="s">
        <v>1320</v>
      </c>
      <c r="U79" s="161">
        <v>0.23899999999999999</v>
      </c>
      <c r="V79" s="161">
        <f>ROUND(E79*U79,2)</f>
        <v>6.45</v>
      </c>
      <c r="W79" s="161"/>
      <c r="X79" s="161" t="s">
        <v>268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475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 x14ac:dyDescent="0.2">
      <c r="A80" s="158"/>
      <c r="B80" s="159"/>
      <c r="C80" s="264" t="s">
        <v>1395</v>
      </c>
      <c r="D80" s="265"/>
      <c r="E80" s="265"/>
      <c r="F80" s="265"/>
      <c r="G80" s="265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271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78" t="str">
        <f>C80</f>
        <v>t.j. odplevelení s nakypřením nebo vypletí, odstranění poškozených částí dřeviny s případným složením odpadu na hromady, naložením na dopravní prostředek, odvozem do 20 km a se složením,</v>
      </c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71">
        <v>25</v>
      </c>
      <c r="B81" s="172" t="s">
        <v>1396</v>
      </c>
      <c r="C81" s="181" t="s">
        <v>1397</v>
      </c>
      <c r="D81" s="173" t="s">
        <v>266</v>
      </c>
      <c r="E81" s="174">
        <v>452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4">
        <v>0</v>
      </c>
      <c r="O81" s="174">
        <f>ROUND(E81*N81,2)</f>
        <v>0</v>
      </c>
      <c r="P81" s="174">
        <v>0</v>
      </c>
      <c r="Q81" s="174">
        <f>ROUND(E81*P81,2)</f>
        <v>0</v>
      </c>
      <c r="R81" s="176" t="s">
        <v>426</v>
      </c>
      <c r="S81" s="176" t="s">
        <v>190</v>
      </c>
      <c r="T81" s="177" t="s">
        <v>1320</v>
      </c>
      <c r="U81" s="161">
        <v>0.14799999999999999</v>
      </c>
      <c r="V81" s="161">
        <f>ROUND(E81*U81,2)</f>
        <v>66.900000000000006</v>
      </c>
      <c r="W81" s="161"/>
      <c r="X81" s="161" t="s">
        <v>268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475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ht="22.5" outlineLevel="1" x14ac:dyDescent="0.2">
      <c r="A82" s="158"/>
      <c r="B82" s="159"/>
      <c r="C82" s="264" t="s">
        <v>1395</v>
      </c>
      <c r="D82" s="265"/>
      <c r="E82" s="265"/>
      <c r="F82" s="265"/>
      <c r="G82" s="265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271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78" t="str">
        <f>C82</f>
        <v>t.j. odplevelení s nakypřením nebo vypletí, odstranění poškozených částí dřeviny s případným složením odpadu na hromady, naložením na dopravní prostředek, odvozem do 20 km a se složením,</v>
      </c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88">
        <v>26</v>
      </c>
      <c r="B83" s="189" t="s">
        <v>1398</v>
      </c>
      <c r="C83" s="197" t="s">
        <v>1399</v>
      </c>
      <c r="D83" s="190" t="s">
        <v>283</v>
      </c>
      <c r="E83" s="191">
        <v>27</v>
      </c>
      <c r="F83" s="192"/>
      <c r="G83" s="193">
        <f>ROUND(E83*F83,2)</f>
        <v>0</v>
      </c>
      <c r="H83" s="192"/>
      <c r="I83" s="193">
        <f>ROUND(E83*H83,2)</f>
        <v>0</v>
      </c>
      <c r="J83" s="192"/>
      <c r="K83" s="193">
        <f>ROUND(E83*J83,2)</f>
        <v>0</v>
      </c>
      <c r="L83" s="193">
        <v>21</v>
      </c>
      <c r="M83" s="193">
        <f>G83*(1+L83/100)</f>
        <v>0</v>
      </c>
      <c r="N83" s="191">
        <v>6.0000000000000002E-5</v>
      </c>
      <c r="O83" s="191">
        <f>ROUND(E83*N83,2)</f>
        <v>0</v>
      </c>
      <c r="P83" s="191">
        <v>0</v>
      </c>
      <c r="Q83" s="191">
        <f>ROUND(E83*P83,2)</f>
        <v>0</v>
      </c>
      <c r="R83" s="193"/>
      <c r="S83" s="193" t="s">
        <v>1098</v>
      </c>
      <c r="T83" s="194" t="s">
        <v>1320</v>
      </c>
      <c r="U83" s="161">
        <v>0</v>
      </c>
      <c r="V83" s="161">
        <f>ROUND(E83*U83,2)</f>
        <v>0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475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71">
        <v>27</v>
      </c>
      <c r="B84" s="172" t="s">
        <v>1400</v>
      </c>
      <c r="C84" s="181" t="s">
        <v>1401</v>
      </c>
      <c r="D84" s="173" t="s">
        <v>283</v>
      </c>
      <c r="E84" s="174">
        <v>81</v>
      </c>
      <c r="F84" s="175"/>
      <c r="G84" s="176">
        <f>ROUND(E84*F84,2)</f>
        <v>0</v>
      </c>
      <c r="H84" s="175"/>
      <c r="I84" s="176">
        <f>ROUND(E84*H84,2)</f>
        <v>0</v>
      </c>
      <c r="J84" s="175"/>
      <c r="K84" s="176">
        <f>ROUND(E84*J84,2)</f>
        <v>0</v>
      </c>
      <c r="L84" s="176">
        <v>21</v>
      </c>
      <c r="M84" s="176">
        <f>G84*(1+L84/100)</f>
        <v>0</v>
      </c>
      <c r="N84" s="174">
        <v>7.0899999999999999E-3</v>
      </c>
      <c r="O84" s="174">
        <f>ROUND(E84*N84,2)</f>
        <v>0.56999999999999995</v>
      </c>
      <c r="P84" s="174">
        <v>0</v>
      </c>
      <c r="Q84" s="174">
        <f>ROUND(E84*P84,2)</f>
        <v>0</v>
      </c>
      <c r="R84" s="176"/>
      <c r="S84" s="176" t="s">
        <v>1098</v>
      </c>
      <c r="T84" s="177" t="s">
        <v>1320</v>
      </c>
      <c r="U84" s="161">
        <v>0</v>
      </c>
      <c r="V84" s="161">
        <f>ROUND(E84*U84,2)</f>
        <v>0</v>
      </c>
      <c r="W84" s="161"/>
      <c r="X84" s="161" t="s">
        <v>445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981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2" t="s">
        <v>1402</v>
      </c>
      <c r="D85" s="162"/>
      <c r="E85" s="163"/>
      <c r="F85" s="161"/>
      <c r="G85" s="161"/>
      <c r="H85" s="161"/>
      <c r="I85" s="161"/>
      <c r="J85" s="161"/>
      <c r="K85" s="161"/>
      <c r="L85" s="161"/>
      <c r="M85" s="161"/>
      <c r="N85" s="160"/>
      <c r="O85" s="160"/>
      <c r="P85" s="160"/>
      <c r="Q85" s="160"/>
      <c r="R85" s="161"/>
      <c r="S85" s="161"/>
      <c r="T85" s="161"/>
      <c r="U85" s="161"/>
      <c r="V85" s="161"/>
      <c r="W85" s="161"/>
      <c r="X85" s="161"/>
      <c r="Y85" s="151"/>
      <c r="Z85" s="151"/>
      <c r="AA85" s="151"/>
      <c r="AB85" s="151"/>
      <c r="AC85" s="151"/>
      <c r="AD85" s="151"/>
      <c r="AE85" s="151"/>
      <c r="AF85" s="151"/>
      <c r="AG85" s="151" t="s">
        <v>244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82" t="s">
        <v>1403</v>
      </c>
      <c r="D86" s="162"/>
      <c r="E86" s="163">
        <v>81</v>
      </c>
      <c r="F86" s="161"/>
      <c r="G86" s="161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51"/>
      <c r="Z86" s="151"/>
      <c r="AA86" s="151"/>
      <c r="AB86" s="151"/>
      <c r="AC86" s="151"/>
      <c r="AD86" s="151"/>
      <c r="AE86" s="151"/>
      <c r="AF86" s="151"/>
      <c r="AG86" s="151" t="s">
        <v>244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71">
        <v>28</v>
      </c>
      <c r="B87" s="172" t="s">
        <v>1404</v>
      </c>
      <c r="C87" s="181" t="s">
        <v>1405</v>
      </c>
      <c r="D87" s="173" t="s">
        <v>283</v>
      </c>
      <c r="E87" s="174">
        <v>162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4">
        <v>2E-3</v>
      </c>
      <c r="O87" s="174">
        <f>ROUND(E87*N87,2)</f>
        <v>0.32</v>
      </c>
      <c r="P87" s="174">
        <v>0</v>
      </c>
      <c r="Q87" s="174">
        <f>ROUND(E87*P87,2)</f>
        <v>0</v>
      </c>
      <c r="R87" s="176"/>
      <c r="S87" s="176" t="s">
        <v>230</v>
      </c>
      <c r="T87" s="177" t="s">
        <v>191</v>
      </c>
      <c r="U87" s="161">
        <v>0</v>
      </c>
      <c r="V87" s="161">
        <f>ROUND(E87*U87,2)</f>
        <v>0</v>
      </c>
      <c r="W87" s="161"/>
      <c r="X87" s="161" t="s">
        <v>445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981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2" t="s">
        <v>1406</v>
      </c>
      <c r="D88" s="162"/>
      <c r="E88" s="163"/>
      <c r="F88" s="161"/>
      <c r="G88" s="161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51"/>
      <c r="Z88" s="151"/>
      <c r="AA88" s="151"/>
      <c r="AB88" s="151"/>
      <c r="AC88" s="151"/>
      <c r="AD88" s="151"/>
      <c r="AE88" s="151"/>
      <c r="AF88" s="151"/>
      <c r="AG88" s="151" t="s">
        <v>244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82" t="s">
        <v>1407</v>
      </c>
      <c r="D89" s="162"/>
      <c r="E89" s="163">
        <v>162</v>
      </c>
      <c r="F89" s="161"/>
      <c r="G89" s="161"/>
      <c r="H89" s="161"/>
      <c r="I89" s="161"/>
      <c r="J89" s="161"/>
      <c r="K89" s="161"/>
      <c r="L89" s="161"/>
      <c r="M89" s="161"/>
      <c r="N89" s="160"/>
      <c r="O89" s="160"/>
      <c r="P89" s="160"/>
      <c r="Q89" s="160"/>
      <c r="R89" s="161"/>
      <c r="S89" s="161"/>
      <c r="T89" s="161"/>
      <c r="U89" s="161"/>
      <c r="V89" s="161"/>
      <c r="W89" s="161"/>
      <c r="X89" s="161"/>
      <c r="Y89" s="151"/>
      <c r="Z89" s="151"/>
      <c r="AA89" s="151"/>
      <c r="AB89" s="151"/>
      <c r="AC89" s="151"/>
      <c r="AD89" s="151"/>
      <c r="AE89" s="151"/>
      <c r="AF89" s="151"/>
      <c r="AG89" s="151" t="s">
        <v>244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71">
        <v>29</v>
      </c>
      <c r="B90" s="172" t="s">
        <v>1408</v>
      </c>
      <c r="C90" s="181" t="s">
        <v>1409</v>
      </c>
      <c r="D90" s="173" t="s">
        <v>296</v>
      </c>
      <c r="E90" s="174">
        <v>56.7</v>
      </c>
      <c r="F90" s="175"/>
      <c r="G90" s="176">
        <f>ROUND(E90*F90,2)</f>
        <v>0</v>
      </c>
      <c r="H90" s="175"/>
      <c r="I90" s="176">
        <f>ROUND(E90*H90,2)</f>
        <v>0</v>
      </c>
      <c r="J90" s="175"/>
      <c r="K90" s="176">
        <f>ROUND(E90*J90,2)</f>
        <v>0</v>
      </c>
      <c r="L90" s="176">
        <v>21</v>
      </c>
      <c r="M90" s="176">
        <f>G90*(1+L90/100)</f>
        <v>0</v>
      </c>
      <c r="N90" s="174">
        <v>1E-4</v>
      </c>
      <c r="O90" s="174">
        <f>ROUND(E90*N90,2)</f>
        <v>0.01</v>
      </c>
      <c r="P90" s="174">
        <v>0</v>
      </c>
      <c r="Q90" s="174">
        <f>ROUND(E90*P90,2)</f>
        <v>0</v>
      </c>
      <c r="R90" s="176"/>
      <c r="S90" s="176" t="s">
        <v>230</v>
      </c>
      <c r="T90" s="177" t="s">
        <v>191</v>
      </c>
      <c r="U90" s="161">
        <v>0</v>
      </c>
      <c r="V90" s="161">
        <f>ROUND(E90*U90,2)</f>
        <v>0</v>
      </c>
      <c r="W90" s="161"/>
      <c r="X90" s="161" t="s">
        <v>445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981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2" t="s">
        <v>1410</v>
      </c>
      <c r="D91" s="162"/>
      <c r="E91" s="163"/>
      <c r="F91" s="161"/>
      <c r="G91" s="161"/>
      <c r="H91" s="161"/>
      <c r="I91" s="161"/>
      <c r="J91" s="161"/>
      <c r="K91" s="161"/>
      <c r="L91" s="161"/>
      <c r="M91" s="161"/>
      <c r="N91" s="160"/>
      <c r="O91" s="160"/>
      <c r="P91" s="160"/>
      <c r="Q91" s="160"/>
      <c r="R91" s="161"/>
      <c r="S91" s="161"/>
      <c r="T91" s="161"/>
      <c r="U91" s="161"/>
      <c r="V91" s="161"/>
      <c r="W91" s="161"/>
      <c r="X91" s="161"/>
      <c r="Y91" s="151"/>
      <c r="Z91" s="151"/>
      <c r="AA91" s="151"/>
      <c r="AB91" s="151"/>
      <c r="AC91" s="151"/>
      <c r="AD91" s="151"/>
      <c r="AE91" s="151"/>
      <c r="AF91" s="151"/>
      <c r="AG91" s="151" t="s">
        <v>244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182" t="s">
        <v>1411</v>
      </c>
      <c r="D92" s="162"/>
      <c r="E92" s="163">
        <v>56.7</v>
      </c>
      <c r="F92" s="161"/>
      <c r="G92" s="161"/>
      <c r="H92" s="161"/>
      <c r="I92" s="161"/>
      <c r="J92" s="161"/>
      <c r="K92" s="161"/>
      <c r="L92" s="161"/>
      <c r="M92" s="161"/>
      <c r="N92" s="160"/>
      <c r="O92" s="160"/>
      <c r="P92" s="160"/>
      <c r="Q92" s="160"/>
      <c r="R92" s="161"/>
      <c r="S92" s="161"/>
      <c r="T92" s="161"/>
      <c r="U92" s="161"/>
      <c r="V92" s="161"/>
      <c r="W92" s="161"/>
      <c r="X92" s="161"/>
      <c r="Y92" s="151"/>
      <c r="Z92" s="151"/>
      <c r="AA92" s="151"/>
      <c r="AB92" s="151"/>
      <c r="AC92" s="151"/>
      <c r="AD92" s="151"/>
      <c r="AE92" s="151"/>
      <c r="AF92" s="151"/>
      <c r="AG92" s="151" t="s">
        <v>244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22.5" outlineLevel="1" x14ac:dyDescent="0.2">
      <c r="A93" s="188">
        <v>30</v>
      </c>
      <c r="B93" s="189" t="s">
        <v>1412</v>
      </c>
      <c r="C93" s="197" t="s">
        <v>1413</v>
      </c>
      <c r="D93" s="190" t="s">
        <v>283</v>
      </c>
      <c r="E93" s="191">
        <v>27</v>
      </c>
      <c r="F93" s="192"/>
      <c r="G93" s="193">
        <f>ROUND(E93*F93,2)</f>
        <v>0</v>
      </c>
      <c r="H93" s="192"/>
      <c r="I93" s="193">
        <f>ROUND(E93*H93,2)</f>
        <v>0</v>
      </c>
      <c r="J93" s="192"/>
      <c r="K93" s="193">
        <f>ROUND(E93*J93,2)</f>
        <v>0</v>
      </c>
      <c r="L93" s="193">
        <v>21</v>
      </c>
      <c r="M93" s="193">
        <f>G93*(1+L93/100)</f>
        <v>0</v>
      </c>
      <c r="N93" s="191">
        <v>0</v>
      </c>
      <c r="O93" s="191">
        <f>ROUND(E93*N93,2)</f>
        <v>0</v>
      </c>
      <c r="P93" s="191">
        <v>0</v>
      </c>
      <c r="Q93" s="191">
        <f>ROUND(E93*P93,2)</f>
        <v>0</v>
      </c>
      <c r="R93" s="193"/>
      <c r="S93" s="193" t="s">
        <v>1098</v>
      </c>
      <c r="T93" s="194" t="s">
        <v>1320</v>
      </c>
      <c r="U93" s="161">
        <v>0</v>
      </c>
      <c r="V93" s="161">
        <f>ROUND(E93*U93,2)</f>
        <v>0</v>
      </c>
      <c r="W93" s="161"/>
      <c r="X93" s="161" t="s">
        <v>268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475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1">
        <v>31</v>
      </c>
      <c r="B94" s="172" t="s">
        <v>473</v>
      </c>
      <c r="C94" s="181" t="s">
        <v>474</v>
      </c>
      <c r="D94" s="173" t="s">
        <v>443</v>
      </c>
      <c r="E94" s="174">
        <v>5.3999999999999999E-2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4">
        <v>0</v>
      </c>
      <c r="O94" s="174">
        <f>ROUND(E94*N94,2)</f>
        <v>0</v>
      </c>
      <c r="P94" s="174">
        <v>0</v>
      </c>
      <c r="Q94" s="174">
        <f>ROUND(E94*P94,2)</f>
        <v>0</v>
      </c>
      <c r="R94" s="176" t="s">
        <v>426</v>
      </c>
      <c r="S94" s="176" t="s">
        <v>190</v>
      </c>
      <c r="T94" s="177" t="s">
        <v>1320</v>
      </c>
      <c r="U94" s="161">
        <v>21.428999999999998</v>
      </c>
      <c r="V94" s="161">
        <f>ROUND(E94*U94,2)</f>
        <v>1.1599999999999999</v>
      </c>
      <c r="W94" s="161"/>
      <c r="X94" s="161" t="s">
        <v>268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475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264" t="s">
        <v>476</v>
      </c>
      <c r="D95" s="265"/>
      <c r="E95" s="265"/>
      <c r="F95" s="265"/>
      <c r="G95" s="265"/>
      <c r="H95" s="161"/>
      <c r="I95" s="161"/>
      <c r="J95" s="161"/>
      <c r="K95" s="161"/>
      <c r="L95" s="161"/>
      <c r="M95" s="161"/>
      <c r="N95" s="160"/>
      <c r="O95" s="160"/>
      <c r="P95" s="160"/>
      <c r="Q95" s="160"/>
      <c r="R95" s="161"/>
      <c r="S95" s="161"/>
      <c r="T95" s="161"/>
      <c r="U95" s="161"/>
      <c r="V95" s="161"/>
      <c r="W95" s="161"/>
      <c r="X95" s="161"/>
      <c r="Y95" s="151"/>
      <c r="Z95" s="151"/>
      <c r="AA95" s="151"/>
      <c r="AB95" s="151"/>
      <c r="AC95" s="151"/>
      <c r="AD95" s="151"/>
      <c r="AE95" s="151"/>
      <c r="AF95" s="151"/>
      <c r="AG95" s="151" t="s">
        <v>271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255" t="s">
        <v>1341</v>
      </c>
      <c r="D96" s="256"/>
      <c r="E96" s="256"/>
      <c r="F96" s="256"/>
      <c r="G96" s="256"/>
      <c r="H96" s="161"/>
      <c r="I96" s="161"/>
      <c r="J96" s="161"/>
      <c r="K96" s="161"/>
      <c r="L96" s="161"/>
      <c r="M96" s="161"/>
      <c r="N96" s="160"/>
      <c r="O96" s="160"/>
      <c r="P96" s="160"/>
      <c r="Q96" s="160"/>
      <c r="R96" s="161"/>
      <c r="S96" s="161"/>
      <c r="T96" s="161"/>
      <c r="U96" s="161"/>
      <c r="V96" s="161"/>
      <c r="W96" s="161"/>
      <c r="X96" s="161"/>
      <c r="Y96" s="151"/>
      <c r="Z96" s="151"/>
      <c r="AA96" s="151"/>
      <c r="AB96" s="151"/>
      <c r="AC96" s="151"/>
      <c r="AD96" s="151"/>
      <c r="AE96" s="151"/>
      <c r="AF96" s="151"/>
      <c r="AG96" s="151" t="s">
        <v>195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255" t="s">
        <v>1414</v>
      </c>
      <c r="D97" s="256"/>
      <c r="E97" s="256"/>
      <c r="F97" s="256"/>
      <c r="G97" s="256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51"/>
      <c r="Z97" s="151"/>
      <c r="AA97" s="151"/>
      <c r="AB97" s="151"/>
      <c r="AC97" s="151"/>
      <c r="AD97" s="151"/>
      <c r="AE97" s="151"/>
      <c r="AF97" s="151"/>
      <c r="AG97" s="151" t="s">
        <v>195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2" t="s">
        <v>1415</v>
      </c>
      <c r="D98" s="162"/>
      <c r="E98" s="163"/>
      <c r="F98" s="161"/>
      <c r="G98" s="161"/>
      <c r="H98" s="161"/>
      <c r="I98" s="161"/>
      <c r="J98" s="161"/>
      <c r="K98" s="161"/>
      <c r="L98" s="161"/>
      <c r="M98" s="161"/>
      <c r="N98" s="160"/>
      <c r="O98" s="160"/>
      <c r="P98" s="160"/>
      <c r="Q98" s="160"/>
      <c r="R98" s="161"/>
      <c r="S98" s="161"/>
      <c r="T98" s="161"/>
      <c r="U98" s="161"/>
      <c r="V98" s="161"/>
      <c r="W98" s="161"/>
      <c r="X98" s="161"/>
      <c r="Y98" s="151"/>
      <c r="Z98" s="151"/>
      <c r="AA98" s="151"/>
      <c r="AB98" s="151"/>
      <c r="AC98" s="151"/>
      <c r="AD98" s="151"/>
      <c r="AE98" s="151"/>
      <c r="AF98" s="151"/>
      <c r="AG98" s="151" t="s">
        <v>244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182" t="s">
        <v>1416</v>
      </c>
      <c r="D99" s="162"/>
      <c r="E99" s="163"/>
      <c r="F99" s="161"/>
      <c r="G99" s="161"/>
      <c r="H99" s="161"/>
      <c r="I99" s="161"/>
      <c r="J99" s="161"/>
      <c r="K99" s="161"/>
      <c r="L99" s="161"/>
      <c r="M99" s="161"/>
      <c r="N99" s="160"/>
      <c r="O99" s="160"/>
      <c r="P99" s="160"/>
      <c r="Q99" s="160"/>
      <c r="R99" s="161"/>
      <c r="S99" s="161"/>
      <c r="T99" s="161"/>
      <c r="U99" s="161"/>
      <c r="V99" s="161"/>
      <c r="W99" s="161"/>
      <c r="X99" s="161"/>
      <c r="Y99" s="151"/>
      <c r="Z99" s="151"/>
      <c r="AA99" s="151"/>
      <c r="AB99" s="151"/>
      <c r="AC99" s="151"/>
      <c r="AD99" s="151"/>
      <c r="AE99" s="151"/>
      <c r="AF99" s="151"/>
      <c r="AG99" s="151" t="s">
        <v>244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182" t="s">
        <v>1417</v>
      </c>
      <c r="D100" s="162"/>
      <c r="E100" s="163">
        <v>0.05</v>
      </c>
      <c r="F100" s="161"/>
      <c r="G100" s="161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244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71">
        <v>32</v>
      </c>
      <c r="B101" s="172" t="s">
        <v>1418</v>
      </c>
      <c r="C101" s="181" t="s">
        <v>1419</v>
      </c>
      <c r="D101" s="173" t="s">
        <v>491</v>
      </c>
      <c r="E101" s="174">
        <v>53.7</v>
      </c>
      <c r="F101" s="175"/>
      <c r="G101" s="176">
        <f>ROUND(E101*F101,2)</f>
        <v>0</v>
      </c>
      <c r="H101" s="175"/>
      <c r="I101" s="176">
        <f>ROUND(E101*H101,2)</f>
        <v>0</v>
      </c>
      <c r="J101" s="175"/>
      <c r="K101" s="176">
        <f>ROUND(E101*J101,2)</f>
        <v>0</v>
      </c>
      <c r="L101" s="176">
        <v>21</v>
      </c>
      <c r="M101" s="176">
        <f>G101*(1+L101/100)</f>
        <v>0</v>
      </c>
      <c r="N101" s="174">
        <v>1E-3</v>
      </c>
      <c r="O101" s="174">
        <f>ROUND(E101*N101,2)</f>
        <v>0.05</v>
      </c>
      <c r="P101" s="174">
        <v>0</v>
      </c>
      <c r="Q101" s="174">
        <f>ROUND(E101*P101,2)</f>
        <v>0</v>
      </c>
      <c r="R101" s="176"/>
      <c r="S101" s="176" t="s">
        <v>230</v>
      </c>
      <c r="T101" s="177" t="s">
        <v>191</v>
      </c>
      <c r="U101" s="161">
        <v>0</v>
      </c>
      <c r="V101" s="161">
        <f>ROUND(E101*U101,2)</f>
        <v>0</v>
      </c>
      <c r="W101" s="161"/>
      <c r="X101" s="161" t="s">
        <v>445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981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253" t="s">
        <v>1341</v>
      </c>
      <c r="D102" s="254"/>
      <c r="E102" s="254"/>
      <c r="F102" s="254"/>
      <c r="G102" s="254"/>
      <c r="H102" s="161"/>
      <c r="I102" s="161"/>
      <c r="J102" s="161"/>
      <c r="K102" s="161"/>
      <c r="L102" s="161"/>
      <c r="M102" s="161"/>
      <c r="N102" s="160"/>
      <c r="O102" s="160"/>
      <c r="P102" s="160"/>
      <c r="Q102" s="160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195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255" t="s">
        <v>1420</v>
      </c>
      <c r="D103" s="256"/>
      <c r="E103" s="256"/>
      <c r="F103" s="256"/>
      <c r="G103" s="256"/>
      <c r="H103" s="161"/>
      <c r="I103" s="161"/>
      <c r="J103" s="161"/>
      <c r="K103" s="161"/>
      <c r="L103" s="161"/>
      <c r="M103" s="161"/>
      <c r="N103" s="160"/>
      <c r="O103" s="160"/>
      <c r="P103" s="160"/>
      <c r="Q103" s="160"/>
      <c r="R103" s="161"/>
      <c r="S103" s="161"/>
      <c r="T103" s="161"/>
      <c r="U103" s="161"/>
      <c r="V103" s="161"/>
      <c r="W103" s="161"/>
      <c r="X103" s="16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195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82" t="s">
        <v>1421</v>
      </c>
      <c r="D104" s="162"/>
      <c r="E104" s="163"/>
      <c r="F104" s="161"/>
      <c r="G104" s="161"/>
      <c r="H104" s="161"/>
      <c r="I104" s="161"/>
      <c r="J104" s="161"/>
      <c r="K104" s="161"/>
      <c r="L104" s="161"/>
      <c r="M104" s="161"/>
      <c r="N104" s="160"/>
      <c r="O104" s="160"/>
      <c r="P104" s="160"/>
      <c r="Q104" s="160"/>
      <c r="R104" s="161"/>
      <c r="S104" s="161"/>
      <c r="T104" s="161"/>
      <c r="U104" s="161"/>
      <c r="V104" s="161"/>
      <c r="W104" s="161"/>
      <c r="X104" s="16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244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2" t="s">
        <v>1422</v>
      </c>
      <c r="D105" s="162"/>
      <c r="E105" s="163">
        <v>53.7</v>
      </c>
      <c r="F105" s="161"/>
      <c r="G105" s="161"/>
      <c r="H105" s="161"/>
      <c r="I105" s="161"/>
      <c r="J105" s="161"/>
      <c r="K105" s="161"/>
      <c r="L105" s="161"/>
      <c r="M105" s="161"/>
      <c r="N105" s="160"/>
      <c r="O105" s="160"/>
      <c r="P105" s="160"/>
      <c r="Q105" s="160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244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 x14ac:dyDescent="0.2">
      <c r="A106" s="171">
        <v>33</v>
      </c>
      <c r="B106" s="172" t="s">
        <v>1423</v>
      </c>
      <c r="C106" s="181" t="s">
        <v>1424</v>
      </c>
      <c r="D106" s="173" t="s">
        <v>443</v>
      </c>
      <c r="E106" s="174">
        <v>1E-3</v>
      </c>
      <c r="F106" s="175"/>
      <c r="G106" s="176">
        <f>ROUND(E106*F106,2)</f>
        <v>0</v>
      </c>
      <c r="H106" s="175"/>
      <c r="I106" s="176">
        <f>ROUND(E106*H106,2)</f>
        <v>0</v>
      </c>
      <c r="J106" s="175"/>
      <c r="K106" s="176">
        <f>ROUND(E106*J106,2)</f>
        <v>0</v>
      </c>
      <c r="L106" s="176">
        <v>21</v>
      </c>
      <c r="M106" s="176">
        <f>G106*(1+L106/100)</f>
        <v>0</v>
      </c>
      <c r="N106" s="174">
        <v>0</v>
      </c>
      <c r="O106" s="174">
        <f>ROUND(E106*N106,2)</f>
        <v>0</v>
      </c>
      <c r="P106" s="174">
        <v>0</v>
      </c>
      <c r="Q106" s="174">
        <f>ROUND(E106*P106,2)</f>
        <v>0</v>
      </c>
      <c r="R106" s="176" t="s">
        <v>426</v>
      </c>
      <c r="S106" s="176" t="s">
        <v>190</v>
      </c>
      <c r="T106" s="177" t="s">
        <v>1320</v>
      </c>
      <c r="U106" s="161">
        <v>94.286000000000001</v>
      </c>
      <c r="V106" s="161">
        <f>ROUND(E106*U106,2)</f>
        <v>0.09</v>
      </c>
      <c r="W106" s="161"/>
      <c r="X106" s="161" t="s">
        <v>268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475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64" t="s">
        <v>476</v>
      </c>
      <c r="D107" s="265"/>
      <c r="E107" s="265"/>
      <c r="F107" s="265"/>
      <c r="G107" s="265"/>
      <c r="H107" s="161"/>
      <c r="I107" s="161"/>
      <c r="J107" s="161"/>
      <c r="K107" s="161"/>
      <c r="L107" s="161"/>
      <c r="M107" s="161"/>
      <c r="N107" s="160"/>
      <c r="O107" s="160"/>
      <c r="P107" s="160"/>
      <c r="Q107" s="160"/>
      <c r="R107" s="161"/>
      <c r="S107" s="161"/>
      <c r="T107" s="161"/>
      <c r="U107" s="161"/>
      <c r="V107" s="161"/>
      <c r="W107" s="161"/>
      <c r="X107" s="16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271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182" t="s">
        <v>1425</v>
      </c>
      <c r="D108" s="162"/>
      <c r="E108" s="163"/>
      <c r="F108" s="161"/>
      <c r="G108" s="161"/>
      <c r="H108" s="161"/>
      <c r="I108" s="161"/>
      <c r="J108" s="161"/>
      <c r="K108" s="161"/>
      <c r="L108" s="161"/>
      <c r="M108" s="161"/>
      <c r="N108" s="160"/>
      <c r="O108" s="160"/>
      <c r="P108" s="160"/>
      <c r="Q108" s="160"/>
      <c r="R108" s="161"/>
      <c r="S108" s="161"/>
      <c r="T108" s="161"/>
      <c r="U108" s="161"/>
      <c r="V108" s="161"/>
      <c r="W108" s="161"/>
      <c r="X108" s="16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244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182" t="s">
        <v>1426</v>
      </c>
      <c r="D109" s="162"/>
      <c r="E109" s="163"/>
      <c r="F109" s="161"/>
      <c r="G109" s="161"/>
      <c r="H109" s="161"/>
      <c r="I109" s="161"/>
      <c r="J109" s="161"/>
      <c r="K109" s="161"/>
      <c r="L109" s="161"/>
      <c r="M109" s="161"/>
      <c r="N109" s="160"/>
      <c r="O109" s="160"/>
      <c r="P109" s="160"/>
      <c r="Q109" s="160"/>
      <c r="R109" s="161"/>
      <c r="S109" s="161"/>
      <c r="T109" s="161"/>
      <c r="U109" s="161"/>
      <c r="V109" s="161"/>
      <c r="W109" s="161"/>
      <c r="X109" s="16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244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1">
        <v>34</v>
      </c>
      <c r="B110" s="172" t="s">
        <v>1427</v>
      </c>
      <c r="C110" s="181" t="s">
        <v>1428</v>
      </c>
      <c r="D110" s="173" t="s">
        <v>491</v>
      </c>
      <c r="E110" s="174">
        <v>1.35</v>
      </c>
      <c r="F110" s="175"/>
      <c r="G110" s="176">
        <f>ROUND(E110*F110,2)</f>
        <v>0</v>
      </c>
      <c r="H110" s="175"/>
      <c r="I110" s="176">
        <f>ROUND(E110*H110,2)</f>
        <v>0</v>
      </c>
      <c r="J110" s="175"/>
      <c r="K110" s="176">
        <f>ROUND(E110*J110,2)</f>
        <v>0</v>
      </c>
      <c r="L110" s="176">
        <v>21</v>
      </c>
      <c r="M110" s="176">
        <f>G110*(1+L110/100)</f>
        <v>0</v>
      </c>
      <c r="N110" s="174">
        <v>1E-3</v>
      </c>
      <c r="O110" s="174">
        <f>ROUND(E110*N110,2)</f>
        <v>0</v>
      </c>
      <c r="P110" s="174">
        <v>0</v>
      </c>
      <c r="Q110" s="174">
        <f>ROUND(E110*P110,2)</f>
        <v>0</v>
      </c>
      <c r="R110" s="176"/>
      <c r="S110" s="176" t="s">
        <v>230</v>
      </c>
      <c r="T110" s="177" t="s">
        <v>191</v>
      </c>
      <c r="U110" s="161">
        <v>0</v>
      </c>
      <c r="V110" s="161">
        <f>ROUND(E110*U110,2)</f>
        <v>0</v>
      </c>
      <c r="W110" s="161"/>
      <c r="X110" s="161" t="s">
        <v>445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981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2" t="s">
        <v>1429</v>
      </c>
      <c r="D111" s="162"/>
      <c r="E111" s="163"/>
      <c r="F111" s="161"/>
      <c r="G111" s="161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244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2" t="s">
        <v>1430</v>
      </c>
      <c r="D112" s="162"/>
      <c r="E112" s="163">
        <v>1.35</v>
      </c>
      <c r="F112" s="161"/>
      <c r="G112" s="161"/>
      <c r="H112" s="161"/>
      <c r="I112" s="161"/>
      <c r="J112" s="161"/>
      <c r="K112" s="161"/>
      <c r="L112" s="161"/>
      <c r="M112" s="161"/>
      <c r="N112" s="160"/>
      <c r="O112" s="160"/>
      <c r="P112" s="160"/>
      <c r="Q112" s="160"/>
      <c r="R112" s="161"/>
      <c r="S112" s="161"/>
      <c r="T112" s="161"/>
      <c r="U112" s="161"/>
      <c r="V112" s="161"/>
      <c r="W112" s="161"/>
      <c r="X112" s="161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244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 x14ac:dyDescent="0.2">
      <c r="A113" s="171">
        <v>35</v>
      </c>
      <c r="B113" s="172" t="s">
        <v>1431</v>
      </c>
      <c r="C113" s="181" t="s">
        <v>1432</v>
      </c>
      <c r="D113" s="173" t="s">
        <v>266</v>
      </c>
      <c r="E113" s="174">
        <v>24.3</v>
      </c>
      <c r="F113" s="175"/>
      <c r="G113" s="176">
        <f>ROUND(E113*F113,2)</f>
        <v>0</v>
      </c>
      <c r="H113" s="175"/>
      <c r="I113" s="176">
        <f>ROUND(E113*H113,2)</f>
        <v>0</v>
      </c>
      <c r="J113" s="175"/>
      <c r="K113" s="176">
        <f>ROUND(E113*J113,2)</f>
        <v>0</v>
      </c>
      <c r="L113" s="176">
        <v>21</v>
      </c>
      <c r="M113" s="176">
        <f>G113*(1+L113/100)</f>
        <v>0</v>
      </c>
      <c r="N113" s="174">
        <v>3.0000000000000001E-5</v>
      </c>
      <c r="O113" s="174">
        <f>ROUND(E113*N113,2)</f>
        <v>0</v>
      </c>
      <c r="P113" s="174">
        <v>0</v>
      </c>
      <c r="Q113" s="174">
        <f>ROUND(E113*P113,2)</f>
        <v>0</v>
      </c>
      <c r="R113" s="176"/>
      <c r="S113" s="176" t="s">
        <v>1098</v>
      </c>
      <c r="T113" s="177" t="s">
        <v>1320</v>
      </c>
      <c r="U113" s="161">
        <v>0</v>
      </c>
      <c r="V113" s="161">
        <f>ROUND(E113*U113,2)</f>
        <v>0</v>
      </c>
      <c r="W113" s="161"/>
      <c r="X113" s="161" t="s">
        <v>268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475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182" t="s">
        <v>1433</v>
      </c>
      <c r="D114" s="162"/>
      <c r="E114" s="163"/>
      <c r="F114" s="161"/>
      <c r="G114" s="161"/>
      <c r="H114" s="161"/>
      <c r="I114" s="161"/>
      <c r="J114" s="161"/>
      <c r="K114" s="161"/>
      <c r="L114" s="161"/>
      <c r="M114" s="161"/>
      <c r="N114" s="160"/>
      <c r="O114" s="160"/>
      <c r="P114" s="160"/>
      <c r="Q114" s="160"/>
      <c r="R114" s="161"/>
      <c r="S114" s="161"/>
      <c r="T114" s="161"/>
      <c r="U114" s="161"/>
      <c r="V114" s="161"/>
      <c r="W114" s="161"/>
      <c r="X114" s="16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244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182" t="s">
        <v>1434</v>
      </c>
      <c r="D115" s="162"/>
      <c r="E115" s="163">
        <v>24.3</v>
      </c>
      <c r="F115" s="161"/>
      <c r="G115" s="161"/>
      <c r="H115" s="161"/>
      <c r="I115" s="161"/>
      <c r="J115" s="161"/>
      <c r="K115" s="161"/>
      <c r="L115" s="161"/>
      <c r="M115" s="161"/>
      <c r="N115" s="160"/>
      <c r="O115" s="160"/>
      <c r="P115" s="160"/>
      <c r="Q115" s="160"/>
      <c r="R115" s="161"/>
      <c r="S115" s="161"/>
      <c r="T115" s="161"/>
      <c r="U115" s="161"/>
      <c r="V115" s="161"/>
      <c r="W115" s="161"/>
      <c r="X115" s="161"/>
      <c r="Y115" s="151"/>
      <c r="Z115" s="151"/>
      <c r="AA115" s="151"/>
      <c r="AB115" s="151"/>
      <c r="AC115" s="151"/>
      <c r="AD115" s="151"/>
      <c r="AE115" s="151"/>
      <c r="AF115" s="151"/>
      <c r="AG115" s="151" t="s">
        <v>244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71">
        <v>36</v>
      </c>
      <c r="B116" s="172" t="s">
        <v>1435</v>
      </c>
      <c r="C116" s="181" t="s">
        <v>1436</v>
      </c>
      <c r="D116" s="173" t="s">
        <v>296</v>
      </c>
      <c r="E116" s="174">
        <v>13.5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21</v>
      </c>
      <c r="M116" s="176">
        <f>G116*(1+L116/100)</f>
        <v>0</v>
      </c>
      <c r="N116" s="174">
        <v>5.9999999999999995E-4</v>
      </c>
      <c r="O116" s="174">
        <f>ROUND(E116*N116,2)</f>
        <v>0.01</v>
      </c>
      <c r="P116" s="174">
        <v>0</v>
      </c>
      <c r="Q116" s="174">
        <f>ROUND(E116*P116,2)</f>
        <v>0</v>
      </c>
      <c r="R116" s="176"/>
      <c r="S116" s="176" t="s">
        <v>230</v>
      </c>
      <c r="T116" s="177" t="s">
        <v>191</v>
      </c>
      <c r="U116" s="161">
        <v>0</v>
      </c>
      <c r="V116" s="161">
        <f>ROUND(E116*U116,2)</f>
        <v>0</v>
      </c>
      <c r="W116" s="161"/>
      <c r="X116" s="161" t="s">
        <v>445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981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82" t="s">
        <v>1437</v>
      </c>
      <c r="D117" s="162"/>
      <c r="E117" s="163"/>
      <c r="F117" s="161"/>
      <c r="G117" s="161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244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182" t="s">
        <v>1438</v>
      </c>
      <c r="D118" s="162"/>
      <c r="E118" s="163">
        <v>13.5</v>
      </c>
      <c r="F118" s="161"/>
      <c r="G118" s="161"/>
      <c r="H118" s="161"/>
      <c r="I118" s="161"/>
      <c r="J118" s="161"/>
      <c r="K118" s="161"/>
      <c r="L118" s="161"/>
      <c r="M118" s="161"/>
      <c r="N118" s="160"/>
      <c r="O118" s="160"/>
      <c r="P118" s="160"/>
      <c r="Q118" s="160"/>
      <c r="R118" s="161"/>
      <c r="S118" s="161"/>
      <c r="T118" s="161"/>
      <c r="U118" s="161"/>
      <c r="V118" s="161"/>
      <c r="W118" s="161"/>
      <c r="X118" s="161"/>
      <c r="Y118" s="151"/>
      <c r="Z118" s="151"/>
      <c r="AA118" s="151"/>
      <c r="AB118" s="151"/>
      <c r="AC118" s="151"/>
      <c r="AD118" s="151"/>
      <c r="AE118" s="151"/>
      <c r="AF118" s="151"/>
      <c r="AG118" s="151" t="s">
        <v>244</v>
      </c>
      <c r="AH118" s="151">
        <v>0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71">
        <v>37</v>
      </c>
      <c r="B119" s="172" t="s">
        <v>1439</v>
      </c>
      <c r="C119" s="181" t="s">
        <v>1440</v>
      </c>
      <c r="D119" s="173" t="s">
        <v>296</v>
      </c>
      <c r="E119" s="174">
        <v>16.2</v>
      </c>
      <c r="F119" s="175"/>
      <c r="G119" s="176">
        <f>ROUND(E119*F119,2)</f>
        <v>0</v>
      </c>
      <c r="H119" s="175"/>
      <c r="I119" s="176">
        <f>ROUND(E119*H119,2)</f>
        <v>0</v>
      </c>
      <c r="J119" s="175"/>
      <c r="K119" s="176">
        <f>ROUND(E119*J119,2)</f>
        <v>0</v>
      </c>
      <c r="L119" s="176">
        <v>21</v>
      </c>
      <c r="M119" s="176">
        <f>G119*(1+L119/100)</f>
        <v>0</v>
      </c>
      <c r="N119" s="174">
        <v>0</v>
      </c>
      <c r="O119" s="174">
        <f>ROUND(E119*N119,2)</f>
        <v>0</v>
      </c>
      <c r="P119" s="174">
        <v>0</v>
      </c>
      <c r="Q119" s="174">
        <f>ROUND(E119*P119,2)</f>
        <v>0</v>
      </c>
      <c r="R119" s="176"/>
      <c r="S119" s="176" t="s">
        <v>230</v>
      </c>
      <c r="T119" s="177" t="s">
        <v>191</v>
      </c>
      <c r="U119" s="161">
        <v>0</v>
      </c>
      <c r="V119" s="161">
        <f>ROUND(E119*U119,2)</f>
        <v>0</v>
      </c>
      <c r="W119" s="161"/>
      <c r="X119" s="161" t="s">
        <v>445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981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82" t="s">
        <v>1441</v>
      </c>
      <c r="D120" s="162"/>
      <c r="E120" s="163"/>
      <c r="F120" s="161"/>
      <c r="G120" s="161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244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182" t="s">
        <v>1442</v>
      </c>
      <c r="D121" s="162"/>
      <c r="E121" s="163">
        <v>16.2</v>
      </c>
      <c r="F121" s="161"/>
      <c r="G121" s="161"/>
      <c r="H121" s="161"/>
      <c r="I121" s="161"/>
      <c r="J121" s="161"/>
      <c r="K121" s="161"/>
      <c r="L121" s="161"/>
      <c r="M121" s="161"/>
      <c r="N121" s="160"/>
      <c r="O121" s="160"/>
      <c r="P121" s="160"/>
      <c r="Q121" s="160"/>
      <c r="R121" s="161"/>
      <c r="S121" s="161"/>
      <c r="T121" s="161"/>
      <c r="U121" s="161"/>
      <c r="V121" s="161"/>
      <c r="W121" s="161"/>
      <c r="X121" s="161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244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ht="22.5" outlineLevel="1" x14ac:dyDescent="0.2">
      <c r="A122" s="171">
        <v>38</v>
      </c>
      <c r="B122" s="172" t="s">
        <v>1443</v>
      </c>
      <c r="C122" s="181" t="s">
        <v>1444</v>
      </c>
      <c r="D122" s="173" t="s">
        <v>266</v>
      </c>
      <c r="E122" s="174">
        <v>459.2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4">
        <v>0</v>
      </c>
      <c r="O122" s="174">
        <f>ROUND(E122*N122,2)</f>
        <v>0</v>
      </c>
      <c r="P122" s="174">
        <v>0</v>
      </c>
      <c r="Q122" s="174">
        <f>ROUND(E122*P122,2)</f>
        <v>0</v>
      </c>
      <c r="R122" s="176"/>
      <c r="S122" s="176" t="s">
        <v>1098</v>
      </c>
      <c r="T122" s="177" t="s">
        <v>1320</v>
      </c>
      <c r="U122" s="161">
        <v>0</v>
      </c>
      <c r="V122" s="161">
        <f>ROUND(E122*U122,2)</f>
        <v>0</v>
      </c>
      <c r="W122" s="161"/>
      <c r="X122" s="161" t="s">
        <v>268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475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253" t="s">
        <v>1341</v>
      </c>
      <c r="D123" s="254"/>
      <c r="E123" s="254"/>
      <c r="F123" s="254"/>
      <c r="G123" s="254"/>
      <c r="H123" s="161"/>
      <c r="I123" s="161"/>
      <c r="J123" s="161"/>
      <c r="K123" s="161"/>
      <c r="L123" s="161"/>
      <c r="M123" s="161"/>
      <c r="N123" s="160"/>
      <c r="O123" s="160"/>
      <c r="P123" s="160"/>
      <c r="Q123" s="160"/>
      <c r="R123" s="161"/>
      <c r="S123" s="161"/>
      <c r="T123" s="161"/>
      <c r="U123" s="161"/>
      <c r="V123" s="161"/>
      <c r="W123" s="161"/>
      <c r="X123" s="16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195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255" t="s">
        <v>1445</v>
      </c>
      <c r="D124" s="256"/>
      <c r="E124" s="256"/>
      <c r="F124" s="256"/>
      <c r="G124" s="256"/>
      <c r="H124" s="161"/>
      <c r="I124" s="161"/>
      <c r="J124" s="161"/>
      <c r="K124" s="161"/>
      <c r="L124" s="161"/>
      <c r="M124" s="161"/>
      <c r="N124" s="160"/>
      <c r="O124" s="160"/>
      <c r="P124" s="160"/>
      <c r="Q124" s="160"/>
      <c r="R124" s="161"/>
      <c r="S124" s="161"/>
      <c r="T124" s="161"/>
      <c r="U124" s="161"/>
      <c r="V124" s="161"/>
      <c r="W124" s="161"/>
      <c r="X124" s="161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195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182" t="s">
        <v>1446</v>
      </c>
      <c r="D125" s="162"/>
      <c r="E125" s="163"/>
      <c r="F125" s="161"/>
      <c r="G125" s="161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244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2" t="s">
        <v>1447</v>
      </c>
      <c r="D126" s="162"/>
      <c r="E126" s="163">
        <v>459.2</v>
      </c>
      <c r="F126" s="161"/>
      <c r="G126" s="161"/>
      <c r="H126" s="161"/>
      <c r="I126" s="161"/>
      <c r="J126" s="161"/>
      <c r="K126" s="161"/>
      <c r="L126" s="161"/>
      <c r="M126" s="161"/>
      <c r="N126" s="160"/>
      <c r="O126" s="160"/>
      <c r="P126" s="160"/>
      <c r="Q126" s="160"/>
      <c r="R126" s="161"/>
      <c r="S126" s="161"/>
      <c r="T126" s="161"/>
      <c r="U126" s="161"/>
      <c r="V126" s="161"/>
      <c r="W126" s="161"/>
      <c r="X126" s="161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244</v>
      </c>
      <c r="AH126" s="151">
        <v>0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71">
        <v>39</v>
      </c>
      <c r="B127" s="172" t="s">
        <v>1448</v>
      </c>
      <c r="C127" s="181" t="s">
        <v>1449</v>
      </c>
      <c r="D127" s="173" t="s">
        <v>305</v>
      </c>
      <c r="E127" s="174">
        <v>36.735999999999997</v>
      </c>
      <c r="F127" s="175"/>
      <c r="G127" s="176">
        <f>ROUND(E127*F127,2)</f>
        <v>0</v>
      </c>
      <c r="H127" s="175"/>
      <c r="I127" s="176">
        <f>ROUND(E127*H127,2)</f>
        <v>0</v>
      </c>
      <c r="J127" s="175"/>
      <c r="K127" s="176">
        <f>ROUND(E127*J127,2)</f>
        <v>0</v>
      </c>
      <c r="L127" s="176">
        <v>21</v>
      </c>
      <c r="M127" s="176">
        <f>G127*(1+L127/100)</f>
        <v>0</v>
      </c>
      <c r="N127" s="174">
        <v>0.33</v>
      </c>
      <c r="O127" s="174">
        <f>ROUND(E127*N127,2)</f>
        <v>12.12</v>
      </c>
      <c r="P127" s="174">
        <v>0</v>
      </c>
      <c r="Q127" s="174">
        <f>ROUND(E127*P127,2)</f>
        <v>0</v>
      </c>
      <c r="R127" s="176"/>
      <c r="S127" s="176" t="s">
        <v>230</v>
      </c>
      <c r="T127" s="177" t="s">
        <v>191</v>
      </c>
      <c r="U127" s="161">
        <v>0</v>
      </c>
      <c r="V127" s="161">
        <f>ROUND(E127*U127,2)</f>
        <v>0</v>
      </c>
      <c r="W127" s="161"/>
      <c r="X127" s="161" t="s">
        <v>445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981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2" t="s">
        <v>1450</v>
      </c>
      <c r="D128" s="162"/>
      <c r="E128" s="163"/>
      <c r="F128" s="161"/>
      <c r="G128" s="161"/>
      <c r="H128" s="161"/>
      <c r="I128" s="161"/>
      <c r="J128" s="161"/>
      <c r="K128" s="161"/>
      <c r="L128" s="161"/>
      <c r="M128" s="161"/>
      <c r="N128" s="160"/>
      <c r="O128" s="160"/>
      <c r="P128" s="160"/>
      <c r="Q128" s="160"/>
      <c r="R128" s="161"/>
      <c r="S128" s="161"/>
      <c r="T128" s="161"/>
      <c r="U128" s="161"/>
      <c r="V128" s="161"/>
      <c r="W128" s="161"/>
      <c r="X128" s="161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244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182" t="s">
        <v>1451</v>
      </c>
      <c r="D129" s="162"/>
      <c r="E129" s="163">
        <v>36.74</v>
      </c>
      <c r="F129" s="161"/>
      <c r="G129" s="161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51"/>
      <c r="Z129" s="151"/>
      <c r="AA129" s="151"/>
      <c r="AB129" s="151"/>
      <c r="AC129" s="151"/>
      <c r="AD129" s="151"/>
      <c r="AE129" s="151"/>
      <c r="AF129" s="151"/>
      <c r="AG129" s="151" t="s">
        <v>244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1">
        <v>40</v>
      </c>
      <c r="B130" s="172" t="s">
        <v>1452</v>
      </c>
      <c r="C130" s="181" t="s">
        <v>1453</v>
      </c>
      <c r="D130" s="173" t="s">
        <v>305</v>
      </c>
      <c r="E130" s="174">
        <v>6.48</v>
      </c>
      <c r="F130" s="175"/>
      <c r="G130" s="176">
        <f>ROUND(E130*F130,2)</f>
        <v>0</v>
      </c>
      <c r="H130" s="175"/>
      <c r="I130" s="176">
        <f>ROUND(E130*H130,2)</f>
        <v>0</v>
      </c>
      <c r="J130" s="175"/>
      <c r="K130" s="176">
        <f>ROUND(E130*J130,2)</f>
        <v>0</v>
      </c>
      <c r="L130" s="176">
        <v>21</v>
      </c>
      <c r="M130" s="176">
        <f>G130*(1+L130/100)</f>
        <v>0</v>
      </c>
      <c r="N130" s="174">
        <v>0</v>
      </c>
      <c r="O130" s="174">
        <f>ROUND(E130*N130,2)</f>
        <v>0</v>
      </c>
      <c r="P130" s="174">
        <v>0</v>
      </c>
      <c r="Q130" s="174">
        <f>ROUND(E130*P130,2)</f>
        <v>0</v>
      </c>
      <c r="R130" s="176" t="s">
        <v>426</v>
      </c>
      <c r="S130" s="176" t="s">
        <v>190</v>
      </c>
      <c r="T130" s="177" t="s">
        <v>1320</v>
      </c>
      <c r="U130" s="161">
        <v>1.1950000000000001</v>
      </c>
      <c r="V130" s="161">
        <f>ROUND(E130*U130,2)</f>
        <v>7.74</v>
      </c>
      <c r="W130" s="161"/>
      <c r="X130" s="161" t="s">
        <v>268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475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82" t="s">
        <v>1454</v>
      </c>
      <c r="D131" s="162"/>
      <c r="E131" s="163"/>
      <c r="F131" s="161"/>
      <c r="G131" s="161"/>
      <c r="H131" s="161"/>
      <c r="I131" s="161"/>
      <c r="J131" s="161"/>
      <c r="K131" s="161"/>
      <c r="L131" s="161"/>
      <c r="M131" s="161"/>
      <c r="N131" s="160"/>
      <c r="O131" s="160"/>
      <c r="P131" s="160"/>
      <c r="Q131" s="160"/>
      <c r="R131" s="161"/>
      <c r="S131" s="161"/>
      <c r="T131" s="161"/>
      <c r="U131" s="161"/>
      <c r="V131" s="161"/>
      <c r="W131" s="161"/>
      <c r="X131" s="161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244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2" t="s">
        <v>1455</v>
      </c>
      <c r="D132" s="162"/>
      <c r="E132" s="163">
        <v>6.48</v>
      </c>
      <c r="F132" s="161"/>
      <c r="G132" s="161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244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71">
        <v>41</v>
      </c>
      <c r="B133" s="172" t="s">
        <v>482</v>
      </c>
      <c r="C133" s="181" t="s">
        <v>483</v>
      </c>
      <c r="D133" s="173" t="s">
        <v>305</v>
      </c>
      <c r="E133" s="174">
        <v>36.159999999999997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4">
        <v>0</v>
      </c>
      <c r="O133" s="174">
        <f>ROUND(E133*N133,2)</f>
        <v>0</v>
      </c>
      <c r="P133" s="174">
        <v>0</v>
      </c>
      <c r="Q133" s="174">
        <f>ROUND(E133*P133,2)</f>
        <v>0</v>
      </c>
      <c r="R133" s="176" t="s">
        <v>426</v>
      </c>
      <c r="S133" s="176" t="s">
        <v>190</v>
      </c>
      <c r="T133" s="177" t="s">
        <v>1320</v>
      </c>
      <c r="U133" s="161">
        <v>0.26</v>
      </c>
      <c r="V133" s="161">
        <f>ROUND(E133*U133,2)</f>
        <v>9.4</v>
      </c>
      <c r="W133" s="161"/>
      <c r="X133" s="161" t="s">
        <v>268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475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182" t="s">
        <v>1456</v>
      </c>
      <c r="D134" s="162"/>
      <c r="E134" s="163"/>
      <c r="F134" s="161"/>
      <c r="G134" s="161"/>
      <c r="H134" s="161"/>
      <c r="I134" s="161"/>
      <c r="J134" s="161"/>
      <c r="K134" s="161"/>
      <c r="L134" s="161"/>
      <c r="M134" s="161"/>
      <c r="N134" s="160"/>
      <c r="O134" s="160"/>
      <c r="P134" s="160"/>
      <c r="Q134" s="160"/>
      <c r="R134" s="161"/>
      <c r="S134" s="161"/>
      <c r="T134" s="161"/>
      <c r="U134" s="161"/>
      <c r="V134" s="161"/>
      <c r="W134" s="161"/>
      <c r="X134" s="161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244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182" t="s">
        <v>1457</v>
      </c>
      <c r="D135" s="162"/>
      <c r="E135" s="163">
        <v>36.159999999999997</v>
      </c>
      <c r="F135" s="161"/>
      <c r="G135" s="161"/>
      <c r="H135" s="161"/>
      <c r="I135" s="161"/>
      <c r="J135" s="161"/>
      <c r="K135" s="161"/>
      <c r="L135" s="161"/>
      <c r="M135" s="161"/>
      <c r="N135" s="160"/>
      <c r="O135" s="160"/>
      <c r="P135" s="160"/>
      <c r="Q135" s="160"/>
      <c r="R135" s="161"/>
      <c r="S135" s="161"/>
      <c r="T135" s="161"/>
      <c r="U135" s="161"/>
      <c r="V135" s="161"/>
      <c r="W135" s="161"/>
      <c r="X135" s="16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244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71">
        <v>42</v>
      </c>
      <c r="B136" s="172" t="s">
        <v>1458</v>
      </c>
      <c r="C136" s="181" t="s">
        <v>1459</v>
      </c>
      <c r="D136" s="173" t="s">
        <v>305</v>
      </c>
      <c r="E136" s="174">
        <v>42.64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4">
        <v>0</v>
      </c>
      <c r="O136" s="174">
        <f>ROUND(E136*N136,2)</f>
        <v>0</v>
      </c>
      <c r="P136" s="174">
        <v>0</v>
      </c>
      <c r="Q136" s="174">
        <f>ROUND(E136*P136,2)</f>
        <v>0</v>
      </c>
      <c r="R136" s="176"/>
      <c r="S136" s="176" t="s">
        <v>230</v>
      </c>
      <c r="T136" s="177" t="s">
        <v>191</v>
      </c>
      <c r="U136" s="161">
        <v>0</v>
      </c>
      <c r="V136" s="161">
        <f>ROUND(E136*U136,2)</f>
        <v>0</v>
      </c>
      <c r="W136" s="161"/>
      <c r="X136" s="161" t="s">
        <v>445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981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182" t="s">
        <v>1454</v>
      </c>
      <c r="D137" s="162"/>
      <c r="E137" s="163"/>
      <c r="F137" s="161"/>
      <c r="G137" s="161"/>
      <c r="H137" s="161"/>
      <c r="I137" s="161"/>
      <c r="J137" s="161"/>
      <c r="K137" s="161"/>
      <c r="L137" s="161"/>
      <c r="M137" s="161"/>
      <c r="N137" s="160"/>
      <c r="O137" s="160"/>
      <c r="P137" s="160"/>
      <c r="Q137" s="160"/>
      <c r="R137" s="161"/>
      <c r="S137" s="161"/>
      <c r="T137" s="161"/>
      <c r="U137" s="161"/>
      <c r="V137" s="161"/>
      <c r="W137" s="161"/>
      <c r="X137" s="16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244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82" t="s">
        <v>1456</v>
      </c>
      <c r="D138" s="162"/>
      <c r="E138" s="163"/>
      <c r="F138" s="161"/>
      <c r="G138" s="161"/>
      <c r="H138" s="161"/>
      <c r="I138" s="161"/>
      <c r="J138" s="161"/>
      <c r="K138" s="161"/>
      <c r="L138" s="161"/>
      <c r="M138" s="161"/>
      <c r="N138" s="160"/>
      <c r="O138" s="160"/>
      <c r="P138" s="160"/>
      <c r="Q138" s="160"/>
      <c r="R138" s="161"/>
      <c r="S138" s="161"/>
      <c r="T138" s="161"/>
      <c r="U138" s="161"/>
      <c r="V138" s="161"/>
      <c r="W138" s="161"/>
      <c r="X138" s="16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244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182" t="s">
        <v>1460</v>
      </c>
      <c r="D139" s="162"/>
      <c r="E139" s="163">
        <v>42.64</v>
      </c>
      <c r="F139" s="161"/>
      <c r="G139" s="161"/>
      <c r="H139" s="161"/>
      <c r="I139" s="161"/>
      <c r="J139" s="161"/>
      <c r="K139" s="161"/>
      <c r="L139" s="161"/>
      <c r="M139" s="161"/>
      <c r="N139" s="160"/>
      <c r="O139" s="160"/>
      <c r="P139" s="160"/>
      <c r="Q139" s="160"/>
      <c r="R139" s="161"/>
      <c r="S139" s="161"/>
      <c r="T139" s="161"/>
      <c r="U139" s="161"/>
      <c r="V139" s="161"/>
      <c r="W139" s="161"/>
      <c r="X139" s="161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244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ht="33.75" outlineLevel="1" x14ac:dyDescent="0.2">
      <c r="A140" s="171">
        <v>43</v>
      </c>
      <c r="B140" s="172" t="s">
        <v>1461</v>
      </c>
      <c r="C140" s="181" t="s">
        <v>1462</v>
      </c>
      <c r="D140" s="173" t="s">
        <v>296</v>
      </c>
      <c r="E140" s="174">
        <v>6</v>
      </c>
      <c r="F140" s="175"/>
      <c r="G140" s="176">
        <f>ROUND(E140*F140,2)</f>
        <v>0</v>
      </c>
      <c r="H140" s="175"/>
      <c r="I140" s="176">
        <f>ROUND(E140*H140,2)</f>
        <v>0</v>
      </c>
      <c r="J140" s="175"/>
      <c r="K140" s="176">
        <f>ROUND(E140*J140,2)</f>
        <v>0</v>
      </c>
      <c r="L140" s="176">
        <v>21</v>
      </c>
      <c r="M140" s="176">
        <f>G140*(1+L140/100)</f>
        <v>0</v>
      </c>
      <c r="N140" s="174">
        <v>0</v>
      </c>
      <c r="O140" s="174">
        <f>ROUND(E140*N140,2)</f>
        <v>0</v>
      </c>
      <c r="P140" s="174">
        <v>0</v>
      </c>
      <c r="Q140" s="174">
        <f>ROUND(E140*P140,2)</f>
        <v>0</v>
      </c>
      <c r="R140" s="176"/>
      <c r="S140" s="176" t="s">
        <v>1098</v>
      </c>
      <c r="T140" s="177" t="s">
        <v>1320</v>
      </c>
      <c r="U140" s="161">
        <v>0</v>
      </c>
      <c r="V140" s="161">
        <f>ROUND(E140*U140,2)</f>
        <v>0</v>
      </c>
      <c r="W140" s="161"/>
      <c r="X140" s="161" t="s">
        <v>268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475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253" t="s">
        <v>1341</v>
      </c>
      <c r="D141" s="254"/>
      <c r="E141" s="254"/>
      <c r="F141" s="254"/>
      <c r="G141" s="254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195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55" t="s">
        <v>1463</v>
      </c>
      <c r="D142" s="256"/>
      <c r="E142" s="256"/>
      <c r="F142" s="256"/>
      <c r="G142" s="256"/>
      <c r="H142" s="161"/>
      <c r="I142" s="161"/>
      <c r="J142" s="161"/>
      <c r="K142" s="161"/>
      <c r="L142" s="161"/>
      <c r="M142" s="161"/>
      <c r="N142" s="160"/>
      <c r="O142" s="160"/>
      <c r="P142" s="160"/>
      <c r="Q142" s="160"/>
      <c r="R142" s="161"/>
      <c r="S142" s="161"/>
      <c r="T142" s="161"/>
      <c r="U142" s="161"/>
      <c r="V142" s="161"/>
      <c r="W142" s="161"/>
      <c r="X142" s="161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195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ht="22.5" outlineLevel="1" x14ac:dyDescent="0.2">
      <c r="A143" s="188">
        <v>44</v>
      </c>
      <c r="B143" s="189" t="s">
        <v>1464</v>
      </c>
      <c r="C143" s="197" t="s">
        <v>1465</v>
      </c>
      <c r="D143" s="190" t="s">
        <v>296</v>
      </c>
      <c r="E143" s="191">
        <v>6</v>
      </c>
      <c r="F143" s="192"/>
      <c r="G143" s="193">
        <f>ROUND(E143*F143,2)</f>
        <v>0</v>
      </c>
      <c r="H143" s="192"/>
      <c r="I143" s="193">
        <f>ROUND(E143*H143,2)</f>
        <v>0</v>
      </c>
      <c r="J143" s="192"/>
      <c r="K143" s="193">
        <f>ROUND(E143*J143,2)</f>
        <v>0</v>
      </c>
      <c r="L143" s="193">
        <v>21</v>
      </c>
      <c r="M143" s="193">
        <f>G143*(1+L143/100)</f>
        <v>0</v>
      </c>
      <c r="N143" s="191">
        <v>0</v>
      </c>
      <c r="O143" s="191">
        <f>ROUND(E143*N143,2)</f>
        <v>0</v>
      </c>
      <c r="P143" s="191">
        <v>0</v>
      </c>
      <c r="Q143" s="191">
        <f>ROUND(E143*P143,2)</f>
        <v>0</v>
      </c>
      <c r="R143" s="193"/>
      <c r="S143" s="193" t="s">
        <v>1098</v>
      </c>
      <c r="T143" s="194" t="s">
        <v>1320</v>
      </c>
      <c r="U143" s="161">
        <v>0</v>
      </c>
      <c r="V143" s="161">
        <f>ROUND(E143*U143,2)</f>
        <v>0</v>
      </c>
      <c r="W143" s="161"/>
      <c r="X143" s="161" t="s">
        <v>268</v>
      </c>
      <c r="Y143" s="151"/>
      <c r="Z143" s="151"/>
      <c r="AA143" s="151"/>
      <c r="AB143" s="151"/>
      <c r="AC143" s="151"/>
      <c r="AD143" s="151"/>
      <c r="AE143" s="151"/>
      <c r="AF143" s="151"/>
      <c r="AG143" s="151" t="s">
        <v>475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71">
        <v>45</v>
      </c>
      <c r="B144" s="172" t="s">
        <v>1466</v>
      </c>
      <c r="C144" s="181" t="s">
        <v>1467</v>
      </c>
      <c r="D144" s="173" t="s">
        <v>296</v>
      </c>
      <c r="E144" s="174">
        <v>7.2</v>
      </c>
      <c r="F144" s="175"/>
      <c r="G144" s="176">
        <f>ROUND(E144*F144,2)</f>
        <v>0</v>
      </c>
      <c r="H144" s="175"/>
      <c r="I144" s="176">
        <f>ROUND(E144*H144,2)</f>
        <v>0</v>
      </c>
      <c r="J144" s="175"/>
      <c r="K144" s="176">
        <f>ROUND(E144*J144,2)</f>
        <v>0</v>
      </c>
      <c r="L144" s="176">
        <v>21</v>
      </c>
      <c r="M144" s="176">
        <f>G144*(1+L144/100)</f>
        <v>0</v>
      </c>
      <c r="N144" s="174">
        <v>0</v>
      </c>
      <c r="O144" s="174">
        <f>ROUND(E144*N144,2)</f>
        <v>0</v>
      </c>
      <c r="P144" s="174">
        <v>0</v>
      </c>
      <c r="Q144" s="174">
        <f>ROUND(E144*P144,2)</f>
        <v>0</v>
      </c>
      <c r="R144" s="176"/>
      <c r="S144" s="176" t="s">
        <v>230</v>
      </c>
      <c r="T144" s="177" t="s">
        <v>191</v>
      </c>
      <c r="U144" s="161">
        <v>0</v>
      </c>
      <c r="V144" s="161">
        <f>ROUND(E144*U144,2)</f>
        <v>0</v>
      </c>
      <c r="W144" s="161"/>
      <c r="X144" s="161" t="s">
        <v>445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981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253" t="s">
        <v>1341</v>
      </c>
      <c r="D145" s="254"/>
      <c r="E145" s="254"/>
      <c r="F145" s="254"/>
      <c r="G145" s="254"/>
      <c r="H145" s="161"/>
      <c r="I145" s="161"/>
      <c r="J145" s="161"/>
      <c r="K145" s="161"/>
      <c r="L145" s="161"/>
      <c r="M145" s="161"/>
      <c r="N145" s="160"/>
      <c r="O145" s="160"/>
      <c r="P145" s="160"/>
      <c r="Q145" s="160"/>
      <c r="R145" s="161"/>
      <c r="S145" s="161"/>
      <c r="T145" s="161"/>
      <c r="U145" s="161"/>
      <c r="V145" s="161"/>
      <c r="W145" s="161"/>
      <c r="X145" s="16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195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255" t="s">
        <v>1468</v>
      </c>
      <c r="D146" s="256"/>
      <c r="E146" s="256"/>
      <c r="F146" s="256"/>
      <c r="G146" s="256"/>
      <c r="H146" s="161"/>
      <c r="I146" s="161"/>
      <c r="J146" s="161"/>
      <c r="K146" s="161"/>
      <c r="L146" s="161"/>
      <c r="M146" s="161"/>
      <c r="N146" s="160"/>
      <c r="O146" s="160"/>
      <c r="P146" s="160"/>
      <c r="Q146" s="160"/>
      <c r="R146" s="161"/>
      <c r="S146" s="161"/>
      <c r="T146" s="161"/>
      <c r="U146" s="161"/>
      <c r="V146" s="161"/>
      <c r="W146" s="161"/>
      <c r="X146" s="161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195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2" t="s">
        <v>1469</v>
      </c>
      <c r="D147" s="162"/>
      <c r="E147" s="163"/>
      <c r="F147" s="161"/>
      <c r="G147" s="161"/>
      <c r="H147" s="161"/>
      <c r="I147" s="161"/>
      <c r="J147" s="161"/>
      <c r="K147" s="161"/>
      <c r="L147" s="161"/>
      <c r="M147" s="161"/>
      <c r="N147" s="160"/>
      <c r="O147" s="160"/>
      <c r="P147" s="160"/>
      <c r="Q147" s="160"/>
      <c r="R147" s="161"/>
      <c r="S147" s="161"/>
      <c r="T147" s="161"/>
      <c r="U147" s="161"/>
      <c r="V147" s="161"/>
      <c r="W147" s="161"/>
      <c r="X147" s="161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244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8"/>
      <c r="B148" s="159"/>
      <c r="C148" s="182" t="s">
        <v>1470</v>
      </c>
      <c r="D148" s="162"/>
      <c r="E148" s="163">
        <v>7.2</v>
      </c>
      <c r="F148" s="161"/>
      <c r="G148" s="161"/>
      <c r="H148" s="161"/>
      <c r="I148" s="161"/>
      <c r="J148" s="161"/>
      <c r="K148" s="161"/>
      <c r="L148" s="161"/>
      <c r="M148" s="161"/>
      <c r="N148" s="160"/>
      <c r="O148" s="160"/>
      <c r="P148" s="160"/>
      <c r="Q148" s="160"/>
      <c r="R148" s="161"/>
      <c r="S148" s="161"/>
      <c r="T148" s="161"/>
      <c r="U148" s="161"/>
      <c r="V148" s="161"/>
      <c r="W148" s="161"/>
      <c r="X148" s="161"/>
      <c r="Y148" s="151"/>
      <c r="Z148" s="151"/>
      <c r="AA148" s="151"/>
      <c r="AB148" s="151"/>
      <c r="AC148" s="151"/>
      <c r="AD148" s="151"/>
      <c r="AE148" s="151"/>
      <c r="AF148" s="151"/>
      <c r="AG148" s="151" t="s">
        <v>244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x14ac:dyDescent="0.2">
      <c r="A149" s="165" t="s">
        <v>185</v>
      </c>
      <c r="B149" s="166" t="s">
        <v>144</v>
      </c>
      <c r="C149" s="180" t="s">
        <v>145</v>
      </c>
      <c r="D149" s="167"/>
      <c r="E149" s="168"/>
      <c r="F149" s="169"/>
      <c r="G149" s="169">
        <f>SUMIF(AG150:AG150,"&lt;&gt;NOR",G150:G150)</f>
        <v>0</v>
      </c>
      <c r="H149" s="169"/>
      <c r="I149" s="169">
        <f>SUM(I150:I150)</f>
        <v>0</v>
      </c>
      <c r="J149" s="169"/>
      <c r="K149" s="169">
        <f>SUM(K150:K150)</f>
        <v>0</v>
      </c>
      <c r="L149" s="169"/>
      <c r="M149" s="169">
        <f>SUM(M150:M150)</f>
        <v>0</v>
      </c>
      <c r="N149" s="168"/>
      <c r="O149" s="168">
        <f>SUM(O150:O150)</f>
        <v>0</v>
      </c>
      <c r="P149" s="168"/>
      <c r="Q149" s="168">
        <f>SUM(Q150:Q150)</f>
        <v>0</v>
      </c>
      <c r="R149" s="169"/>
      <c r="S149" s="169"/>
      <c r="T149" s="170"/>
      <c r="U149" s="164"/>
      <c r="V149" s="164">
        <f>SUM(V150:V150)</f>
        <v>0</v>
      </c>
      <c r="W149" s="164"/>
      <c r="X149" s="164"/>
      <c r="AG149" t="s">
        <v>186</v>
      </c>
    </row>
    <row r="150" spans="1:60" ht="22.5" outlineLevel="1" x14ac:dyDescent="0.2">
      <c r="A150" s="171">
        <v>46</v>
      </c>
      <c r="B150" s="172" t="s">
        <v>1471</v>
      </c>
      <c r="C150" s="181" t="s">
        <v>1472</v>
      </c>
      <c r="D150" s="173" t="s">
        <v>443</v>
      </c>
      <c r="E150" s="174">
        <v>63.811999999999998</v>
      </c>
      <c r="F150" s="175"/>
      <c r="G150" s="176">
        <f>ROUND(E150*F150,2)</f>
        <v>0</v>
      </c>
      <c r="H150" s="175"/>
      <c r="I150" s="176">
        <f>ROUND(E150*H150,2)</f>
        <v>0</v>
      </c>
      <c r="J150" s="175"/>
      <c r="K150" s="176">
        <f>ROUND(E150*J150,2)</f>
        <v>0</v>
      </c>
      <c r="L150" s="176">
        <v>21</v>
      </c>
      <c r="M150" s="176">
        <f>G150*(1+L150/100)</f>
        <v>0</v>
      </c>
      <c r="N150" s="174">
        <v>0</v>
      </c>
      <c r="O150" s="174">
        <f>ROUND(E150*N150,2)</f>
        <v>0</v>
      </c>
      <c r="P150" s="174">
        <v>0</v>
      </c>
      <c r="Q150" s="174">
        <f>ROUND(E150*P150,2)</f>
        <v>0</v>
      </c>
      <c r="R150" s="176"/>
      <c r="S150" s="176" t="s">
        <v>1098</v>
      </c>
      <c r="T150" s="177" t="s">
        <v>1320</v>
      </c>
      <c r="U150" s="161">
        <v>0</v>
      </c>
      <c r="V150" s="161">
        <f>ROUND(E150*U150,2)</f>
        <v>0</v>
      </c>
      <c r="W150" s="161"/>
      <c r="X150" s="161" t="s">
        <v>268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475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x14ac:dyDescent="0.2">
      <c r="A151" s="3"/>
      <c r="B151" s="4"/>
      <c r="C151" s="183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AE151">
        <v>15</v>
      </c>
      <c r="AF151">
        <v>21</v>
      </c>
      <c r="AG151" t="s">
        <v>172</v>
      </c>
    </row>
    <row r="152" spans="1:60" x14ac:dyDescent="0.2">
      <c r="A152" s="154"/>
      <c r="B152" s="155" t="s">
        <v>29</v>
      </c>
      <c r="C152" s="184"/>
      <c r="D152" s="156"/>
      <c r="E152" s="157"/>
      <c r="F152" s="157"/>
      <c r="G152" s="179">
        <f>G8+G149</f>
        <v>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AE152">
        <f>SUMIF(L7:L150,AE151,G7:G150)</f>
        <v>0</v>
      </c>
      <c r="AF152">
        <f>SUMIF(L7:L150,AF151,G7:G150)</f>
        <v>0</v>
      </c>
      <c r="AG152" t="s">
        <v>258</v>
      </c>
    </row>
    <row r="153" spans="1:60" x14ac:dyDescent="0.2">
      <c r="A153" s="268" t="s">
        <v>856</v>
      </c>
      <c r="B153" s="268"/>
      <c r="C153" s="183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60" x14ac:dyDescent="0.2">
      <c r="A154" s="3"/>
      <c r="B154" s="4" t="s">
        <v>1473</v>
      </c>
      <c r="C154" s="183" t="s">
        <v>1474</v>
      </c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AG154" t="s">
        <v>859</v>
      </c>
    </row>
    <row r="155" spans="1:60" x14ac:dyDescent="0.2">
      <c r="A155" s="3"/>
      <c r="B155" s="4" t="s">
        <v>860</v>
      </c>
      <c r="C155" s="183" t="s">
        <v>1475</v>
      </c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AG155" t="s">
        <v>862</v>
      </c>
    </row>
    <row r="156" spans="1:60" x14ac:dyDescent="0.2">
      <c r="A156" s="3"/>
      <c r="B156" s="4"/>
      <c r="C156" s="183" t="s">
        <v>940</v>
      </c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AG156" t="s">
        <v>864</v>
      </c>
    </row>
    <row r="157" spans="1:60" x14ac:dyDescent="0.2">
      <c r="A157" s="3"/>
      <c r="B157" s="4"/>
      <c r="C157" s="183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60" x14ac:dyDescent="0.2">
      <c r="C158" s="185"/>
      <c r="D158" s="10"/>
      <c r="AG158" t="s">
        <v>262</v>
      </c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A1xk2RpA8pGt04uIThyWJzGQ1bFRfUzEnxVEBEYXS4T35xSMSQ76DHO05Uo3WqGKAyNuCN9p0f/A8ak+UpLdg==" saltValue="vKq9NxZSZbgiSlzFvekQRg==" spinCount="100000" sheet="1"/>
  <mergeCells count="49">
    <mergeCell ref="A153:B153"/>
    <mergeCell ref="C10:G10"/>
    <mergeCell ref="C17:G17"/>
    <mergeCell ref="C23:G23"/>
    <mergeCell ref="C24:G24"/>
    <mergeCell ref="C25:G25"/>
    <mergeCell ref="C39:G39"/>
    <mergeCell ref="A1:G1"/>
    <mergeCell ref="C2:G2"/>
    <mergeCell ref="C3:G3"/>
    <mergeCell ref="C4:G4"/>
    <mergeCell ref="C26:G26"/>
    <mergeCell ref="C31:G31"/>
    <mergeCell ref="C32:G32"/>
    <mergeCell ref="C33:G33"/>
    <mergeCell ref="C34:G34"/>
    <mergeCell ref="C64:G64"/>
    <mergeCell ref="C40:G40"/>
    <mergeCell ref="C41:G41"/>
    <mergeCell ref="C46:G46"/>
    <mergeCell ref="C47:G47"/>
    <mergeCell ref="C50:G50"/>
    <mergeCell ref="C51:G51"/>
    <mergeCell ref="C52:G52"/>
    <mergeCell ref="C57:G57"/>
    <mergeCell ref="C58:G58"/>
    <mergeCell ref="C59:G59"/>
    <mergeCell ref="C63:G63"/>
    <mergeCell ref="C97:G97"/>
    <mergeCell ref="C66:G66"/>
    <mergeCell ref="C67:G67"/>
    <mergeCell ref="C69:G69"/>
    <mergeCell ref="C70:G70"/>
    <mergeCell ref="C72:G72"/>
    <mergeCell ref="C73:G73"/>
    <mergeCell ref="C75:G75"/>
    <mergeCell ref="C80:G80"/>
    <mergeCell ref="C82:G82"/>
    <mergeCell ref="C95:G95"/>
    <mergeCell ref="C96:G96"/>
    <mergeCell ref="C142:G142"/>
    <mergeCell ref="C145:G145"/>
    <mergeCell ref="C146:G146"/>
    <mergeCell ref="C102:G102"/>
    <mergeCell ref="C103:G103"/>
    <mergeCell ref="C107:G107"/>
    <mergeCell ref="C123:G123"/>
    <mergeCell ref="C124:G124"/>
    <mergeCell ref="C141:G14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B786-D746-478E-83E9-6DE12B393CF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7" t="s">
        <v>263</v>
      </c>
      <c r="B1" s="257"/>
      <c r="C1" s="257"/>
      <c r="D1" s="257"/>
      <c r="E1" s="257"/>
      <c r="F1" s="257"/>
      <c r="G1" s="257"/>
      <c r="AG1" t="s">
        <v>158</v>
      </c>
    </row>
    <row r="2" spans="1:60" ht="24.95" customHeight="1" x14ac:dyDescent="0.2">
      <c r="A2" s="143" t="s">
        <v>7</v>
      </c>
      <c r="B2" s="48" t="s">
        <v>43</v>
      </c>
      <c r="C2" s="258" t="s">
        <v>44</v>
      </c>
      <c r="D2" s="259"/>
      <c r="E2" s="259"/>
      <c r="F2" s="259"/>
      <c r="G2" s="260"/>
      <c r="AG2" t="s">
        <v>159</v>
      </c>
    </row>
    <row r="3" spans="1:60" ht="24.95" customHeight="1" x14ac:dyDescent="0.2">
      <c r="A3" s="143" t="s">
        <v>8</v>
      </c>
      <c r="B3" s="48" t="s">
        <v>75</v>
      </c>
      <c r="C3" s="258" t="s">
        <v>76</v>
      </c>
      <c r="D3" s="259"/>
      <c r="E3" s="259"/>
      <c r="F3" s="259"/>
      <c r="G3" s="260"/>
      <c r="AC3" s="125" t="s">
        <v>159</v>
      </c>
      <c r="AG3" t="s">
        <v>162</v>
      </c>
    </row>
    <row r="4" spans="1:60" ht="24.95" customHeight="1" x14ac:dyDescent="0.2">
      <c r="A4" s="144" t="s">
        <v>9</v>
      </c>
      <c r="B4" s="145" t="s">
        <v>79</v>
      </c>
      <c r="C4" s="261" t="s">
        <v>80</v>
      </c>
      <c r="D4" s="262"/>
      <c r="E4" s="262"/>
      <c r="F4" s="262"/>
      <c r="G4" s="263"/>
      <c r="AG4" t="s">
        <v>163</v>
      </c>
    </row>
    <row r="5" spans="1:60" x14ac:dyDescent="0.2">
      <c r="D5" s="10"/>
    </row>
    <row r="6" spans="1:60" ht="38.25" x14ac:dyDescent="0.2">
      <c r="A6" s="147" t="s">
        <v>164</v>
      </c>
      <c r="B6" s="149" t="s">
        <v>165</v>
      </c>
      <c r="C6" s="149" t="s">
        <v>166</v>
      </c>
      <c r="D6" s="148" t="s">
        <v>167</v>
      </c>
      <c r="E6" s="147" t="s">
        <v>168</v>
      </c>
      <c r="F6" s="146" t="s">
        <v>169</v>
      </c>
      <c r="G6" s="147" t="s">
        <v>29</v>
      </c>
      <c r="H6" s="150" t="s">
        <v>30</v>
      </c>
      <c r="I6" s="150" t="s">
        <v>170</v>
      </c>
      <c r="J6" s="150" t="s">
        <v>31</v>
      </c>
      <c r="K6" s="150" t="s">
        <v>171</v>
      </c>
      <c r="L6" s="150" t="s">
        <v>172</v>
      </c>
      <c r="M6" s="150" t="s">
        <v>173</v>
      </c>
      <c r="N6" s="150" t="s">
        <v>174</v>
      </c>
      <c r="O6" s="150" t="s">
        <v>175</v>
      </c>
      <c r="P6" s="150" t="s">
        <v>176</v>
      </c>
      <c r="Q6" s="150" t="s">
        <v>177</v>
      </c>
      <c r="R6" s="150" t="s">
        <v>178</v>
      </c>
      <c r="S6" s="150" t="s">
        <v>179</v>
      </c>
      <c r="T6" s="150" t="s">
        <v>180</v>
      </c>
      <c r="U6" s="150" t="s">
        <v>181</v>
      </c>
      <c r="V6" s="150" t="s">
        <v>182</v>
      </c>
      <c r="W6" s="150" t="s">
        <v>183</v>
      </c>
      <c r="X6" s="150" t="s">
        <v>184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185</v>
      </c>
      <c r="B8" s="166" t="s">
        <v>104</v>
      </c>
      <c r="C8" s="180" t="s">
        <v>105</v>
      </c>
      <c r="D8" s="167"/>
      <c r="E8" s="168"/>
      <c r="F8" s="169"/>
      <c r="G8" s="169">
        <f>SUMIF(AG9:AG81,"&lt;&gt;NOR",G9:G81)</f>
        <v>0</v>
      </c>
      <c r="H8" s="169"/>
      <c r="I8" s="169">
        <f>SUM(I9:I81)</f>
        <v>0</v>
      </c>
      <c r="J8" s="169"/>
      <c r="K8" s="169">
        <f>SUM(K9:K81)</f>
        <v>0</v>
      </c>
      <c r="L8" s="169"/>
      <c r="M8" s="169">
        <f>SUM(M9:M81)</f>
        <v>0</v>
      </c>
      <c r="N8" s="168"/>
      <c r="O8" s="168">
        <f>SUM(O9:O81)</f>
        <v>1.06</v>
      </c>
      <c r="P8" s="168"/>
      <c r="Q8" s="168">
        <f>SUM(Q9:Q81)</f>
        <v>0</v>
      </c>
      <c r="R8" s="169"/>
      <c r="S8" s="169"/>
      <c r="T8" s="170"/>
      <c r="U8" s="164"/>
      <c r="V8" s="164">
        <f>SUM(V9:V81)</f>
        <v>525.80999999999995</v>
      </c>
      <c r="W8" s="164"/>
      <c r="X8" s="164"/>
      <c r="AG8" t="s">
        <v>186</v>
      </c>
    </row>
    <row r="9" spans="1:60" ht="22.5" outlineLevel="1" x14ac:dyDescent="0.2">
      <c r="A9" s="171">
        <v>1</v>
      </c>
      <c r="B9" s="172" t="s">
        <v>1476</v>
      </c>
      <c r="C9" s="181" t="s">
        <v>1477</v>
      </c>
      <c r="D9" s="173" t="s">
        <v>283</v>
      </c>
      <c r="E9" s="174">
        <v>135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/>
      <c r="S9" s="176" t="s">
        <v>1098</v>
      </c>
      <c r="T9" s="177" t="s">
        <v>1320</v>
      </c>
      <c r="U9" s="161">
        <v>0</v>
      </c>
      <c r="V9" s="161">
        <f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475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3" t="s">
        <v>1341</v>
      </c>
      <c r="D10" s="254"/>
      <c r="E10" s="254"/>
      <c r="F10" s="254"/>
      <c r="G10" s="254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195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255" t="s">
        <v>1478</v>
      </c>
      <c r="D11" s="256"/>
      <c r="E11" s="256"/>
      <c r="F11" s="256"/>
      <c r="G11" s="256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195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2" t="s">
        <v>1479</v>
      </c>
      <c r="D12" s="162"/>
      <c r="E12" s="163"/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244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82" t="s">
        <v>1480</v>
      </c>
      <c r="D13" s="162"/>
      <c r="E13" s="163">
        <v>135</v>
      </c>
      <c r="F13" s="161"/>
      <c r="G13" s="161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244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1">
        <v>2</v>
      </c>
      <c r="B14" s="172" t="s">
        <v>1481</v>
      </c>
      <c r="C14" s="181" t="s">
        <v>1482</v>
      </c>
      <c r="D14" s="173" t="s">
        <v>283</v>
      </c>
      <c r="E14" s="174">
        <v>15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4">
        <v>6.0000000000000002E-5</v>
      </c>
      <c r="O14" s="174">
        <f>ROUND(E14*N14,2)</f>
        <v>0</v>
      </c>
      <c r="P14" s="174">
        <v>0</v>
      </c>
      <c r="Q14" s="174">
        <f>ROUND(E14*P14,2)</f>
        <v>0</v>
      </c>
      <c r="R14" s="176"/>
      <c r="S14" s="176" t="s">
        <v>1098</v>
      </c>
      <c r="T14" s="177" t="s">
        <v>1320</v>
      </c>
      <c r="U14" s="161">
        <v>0</v>
      </c>
      <c r="V14" s="161">
        <f>ROUND(E14*U14,2)</f>
        <v>0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475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53" t="s">
        <v>1341</v>
      </c>
      <c r="D15" s="254"/>
      <c r="E15" s="254"/>
      <c r="F15" s="254"/>
      <c r="G15" s="254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51"/>
      <c r="Z15" s="151"/>
      <c r="AA15" s="151"/>
      <c r="AB15" s="151"/>
      <c r="AC15" s="151"/>
      <c r="AD15" s="151"/>
      <c r="AE15" s="151"/>
      <c r="AF15" s="151"/>
      <c r="AG15" s="151" t="s">
        <v>195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55" t="s">
        <v>1483</v>
      </c>
      <c r="D16" s="256"/>
      <c r="E16" s="256"/>
      <c r="F16" s="256"/>
      <c r="G16" s="256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195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255" t="s">
        <v>1484</v>
      </c>
      <c r="D17" s="256"/>
      <c r="E17" s="256"/>
      <c r="F17" s="256"/>
      <c r="G17" s="256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195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82" t="s">
        <v>1324</v>
      </c>
      <c r="D18" s="162"/>
      <c r="E18" s="163"/>
      <c r="F18" s="161"/>
      <c r="G18" s="161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244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2" t="s">
        <v>1325</v>
      </c>
      <c r="D19" s="162"/>
      <c r="E19" s="163">
        <v>15</v>
      </c>
      <c r="F19" s="161"/>
      <c r="G19" s="161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51"/>
      <c r="Z19" s="151"/>
      <c r="AA19" s="151"/>
      <c r="AB19" s="151"/>
      <c r="AC19" s="151"/>
      <c r="AD19" s="151"/>
      <c r="AE19" s="151"/>
      <c r="AF19" s="151"/>
      <c r="AG19" s="151" t="s">
        <v>244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71">
        <v>3</v>
      </c>
      <c r="B20" s="172" t="s">
        <v>1485</v>
      </c>
      <c r="C20" s="181" t="s">
        <v>1486</v>
      </c>
      <c r="D20" s="173" t="s">
        <v>283</v>
      </c>
      <c r="E20" s="174">
        <v>15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4">
        <v>2.0000000000000002E-5</v>
      </c>
      <c r="O20" s="174">
        <f>ROUND(E20*N20,2)</f>
        <v>0</v>
      </c>
      <c r="P20" s="174">
        <v>0</v>
      </c>
      <c r="Q20" s="174">
        <f>ROUND(E20*P20,2)</f>
        <v>0</v>
      </c>
      <c r="R20" s="176" t="s">
        <v>426</v>
      </c>
      <c r="S20" s="176" t="s">
        <v>190</v>
      </c>
      <c r="T20" s="177" t="s">
        <v>1320</v>
      </c>
      <c r="U20" s="161">
        <v>0.1</v>
      </c>
      <c r="V20" s="161">
        <f>ROUND(E20*U20,2)</f>
        <v>1.5</v>
      </c>
      <c r="W20" s="161"/>
      <c r="X20" s="161" t="s">
        <v>268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475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53" t="s">
        <v>1341</v>
      </c>
      <c r="D21" s="254"/>
      <c r="E21" s="254"/>
      <c r="F21" s="254"/>
      <c r="G21" s="254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195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55" t="s">
        <v>1483</v>
      </c>
      <c r="D22" s="256"/>
      <c r="E22" s="256"/>
      <c r="F22" s="256"/>
      <c r="G22" s="256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195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55" t="s">
        <v>1484</v>
      </c>
      <c r="D23" s="256"/>
      <c r="E23" s="256"/>
      <c r="F23" s="256"/>
      <c r="G23" s="256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51"/>
      <c r="Z23" s="151"/>
      <c r="AA23" s="151"/>
      <c r="AB23" s="151"/>
      <c r="AC23" s="151"/>
      <c r="AD23" s="151"/>
      <c r="AE23" s="151"/>
      <c r="AF23" s="151"/>
      <c r="AG23" s="151" t="s">
        <v>195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182" t="s">
        <v>1487</v>
      </c>
      <c r="D24" s="162"/>
      <c r="E24" s="163"/>
      <c r="F24" s="161"/>
      <c r="G24" s="161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244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2" t="s">
        <v>1325</v>
      </c>
      <c r="D25" s="162"/>
      <c r="E25" s="163">
        <v>15</v>
      </c>
      <c r="F25" s="161"/>
      <c r="G25" s="161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51"/>
      <c r="Z25" s="151"/>
      <c r="AA25" s="151"/>
      <c r="AB25" s="151"/>
      <c r="AC25" s="151"/>
      <c r="AD25" s="151"/>
      <c r="AE25" s="151"/>
      <c r="AF25" s="151"/>
      <c r="AG25" s="151" t="s">
        <v>244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71">
        <v>4</v>
      </c>
      <c r="B26" s="172" t="s">
        <v>1400</v>
      </c>
      <c r="C26" s="181" t="s">
        <v>1401</v>
      </c>
      <c r="D26" s="173" t="s">
        <v>283</v>
      </c>
      <c r="E26" s="174">
        <v>15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4">
        <v>7.0899999999999999E-3</v>
      </c>
      <c r="O26" s="174">
        <f>ROUND(E26*N26,2)</f>
        <v>0.11</v>
      </c>
      <c r="P26" s="174">
        <v>0</v>
      </c>
      <c r="Q26" s="174">
        <f>ROUND(E26*P26,2)</f>
        <v>0</v>
      </c>
      <c r="R26" s="176"/>
      <c r="S26" s="176" t="s">
        <v>1098</v>
      </c>
      <c r="T26" s="177" t="s">
        <v>1320</v>
      </c>
      <c r="U26" s="161">
        <v>0</v>
      </c>
      <c r="V26" s="161">
        <f>ROUND(E26*U26,2)</f>
        <v>0</v>
      </c>
      <c r="W26" s="161"/>
      <c r="X26" s="161" t="s">
        <v>445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981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253" t="s">
        <v>1341</v>
      </c>
      <c r="D27" s="254"/>
      <c r="E27" s="254"/>
      <c r="F27" s="254"/>
      <c r="G27" s="254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51"/>
      <c r="Z27" s="151"/>
      <c r="AA27" s="151"/>
      <c r="AB27" s="151"/>
      <c r="AC27" s="151"/>
      <c r="AD27" s="151"/>
      <c r="AE27" s="151"/>
      <c r="AF27" s="151"/>
      <c r="AG27" s="151" t="s">
        <v>195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5" t="s">
        <v>1483</v>
      </c>
      <c r="D28" s="256"/>
      <c r="E28" s="256"/>
      <c r="F28" s="256"/>
      <c r="G28" s="256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195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55" t="s">
        <v>1488</v>
      </c>
      <c r="D29" s="256"/>
      <c r="E29" s="256"/>
      <c r="F29" s="256"/>
      <c r="G29" s="256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51"/>
      <c r="Z29" s="151"/>
      <c r="AA29" s="151"/>
      <c r="AB29" s="151"/>
      <c r="AC29" s="151"/>
      <c r="AD29" s="151"/>
      <c r="AE29" s="151"/>
      <c r="AF29" s="151"/>
      <c r="AG29" s="151" t="s">
        <v>195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71">
        <v>5</v>
      </c>
      <c r="B30" s="172" t="s">
        <v>1328</v>
      </c>
      <c r="C30" s="181" t="s">
        <v>1489</v>
      </c>
      <c r="D30" s="173"/>
      <c r="E30" s="174">
        <v>15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4">
        <v>0</v>
      </c>
      <c r="O30" s="174">
        <f>ROUND(E30*N30,2)</f>
        <v>0</v>
      </c>
      <c r="P30" s="174">
        <v>0</v>
      </c>
      <c r="Q30" s="174">
        <f>ROUND(E30*P30,2)</f>
        <v>0</v>
      </c>
      <c r="R30" s="176"/>
      <c r="S30" s="176" t="s">
        <v>230</v>
      </c>
      <c r="T30" s="177" t="s">
        <v>191</v>
      </c>
      <c r="U30" s="161">
        <v>0</v>
      </c>
      <c r="V30" s="161">
        <f>ROUND(E30*U30,2)</f>
        <v>0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475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53" t="s">
        <v>1341</v>
      </c>
      <c r="D31" s="254"/>
      <c r="E31" s="254"/>
      <c r="F31" s="254"/>
      <c r="G31" s="254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195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5" t="s">
        <v>1490</v>
      </c>
      <c r="D32" s="256"/>
      <c r="E32" s="256"/>
      <c r="F32" s="256"/>
      <c r="G32" s="256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195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55" t="s">
        <v>1491</v>
      </c>
      <c r="D33" s="256"/>
      <c r="E33" s="256"/>
      <c r="F33" s="256"/>
      <c r="G33" s="256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195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2" t="s">
        <v>1324</v>
      </c>
      <c r="D34" s="162"/>
      <c r="E34" s="163"/>
      <c r="F34" s="161"/>
      <c r="G34" s="161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244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2" t="s">
        <v>1325</v>
      </c>
      <c r="D35" s="162"/>
      <c r="E35" s="163">
        <v>15</v>
      </c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51"/>
      <c r="Z35" s="151"/>
      <c r="AA35" s="151"/>
      <c r="AB35" s="151"/>
      <c r="AC35" s="151"/>
      <c r="AD35" s="151"/>
      <c r="AE35" s="151"/>
      <c r="AF35" s="151"/>
      <c r="AG35" s="151" t="s">
        <v>244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71">
        <v>6</v>
      </c>
      <c r="B36" s="172" t="s">
        <v>1492</v>
      </c>
      <c r="C36" s="181" t="s">
        <v>1493</v>
      </c>
      <c r="D36" s="173" t="s">
        <v>266</v>
      </c>
      <c r="E36" s="174">
        <v>36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6" t="s">
        <v>426</v>
      </c>
      <c r="S36" s="176" t="s">
        <v>190</v>
      </c>
      <c r="T36" s="177" t="s">
        <v>1320</v>
      </c>
      <c r="U36" s="161">
        <v>0.158</v>
      </c>
      <c r="V36" s="161">
        <f>ROUND(E36*U36,2)</f>
        <v>5.69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475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64" t="s">
        <v>481</v>
      </c>
      <c r="D37" s="265"/>
      <c r="E37" s="265"/>
      <c r="F37" s="265"/>
      <c r="G37" s="265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51"/>
      <c r="Z37" s="151"/>
      <c r="AA37" s="151"/>
      <c r="AB37" s="151"/>
      <c r="AC37" s="151"/>
      <c r="AD37" s="151"/>
      <c r="AE37" s="151"/>
      <c r="AF37" s="151"/>
      <c r="AG37" s="151" t="s">
        <v>271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55" t="s">
        <v>1341</v>
      </c>
      <c r="D38" s="256"/>
      <c r="E38" s="256"/>
      <c r="F38" s="256"/>
      <c r="G38" s="256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195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55" t="s">
        <v>1494</v>
      </c>
      <c r="D39" s="256"/>
      <c r="E39" s="256"/>
      <c r="F39" s="256"/>
      <c r="G39" s="256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195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2" t="s">
        <v>1495</v>
      </c>
      <c r="D40" s="162"/>
      <c r="E40" s="163"/>
      <c r="F40" s="161"/>
      <c r="G40" s="161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244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2" t="s">
        <v>1496</v>
      </c>
      <c r="D41" s="162"/>
      <c r="E41" s="163">
        <v>36</v>
      </c>
      <c r="F41" s="161"/>
      <c r="G41" s="161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244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71">
        <v>7</v>
      </c>
      <c r="B42" s="172" t="s">
        <v>1497</v>
      </c>
      <c r="C42" s="181" t="s">
        <v>1498</v>
      </c>
      <c r="D42" s="173" t="s">
        <v>283</v>
      </c>
      <c r="E42" s="174">
        <v>27</v>
      </c>
      <c r="F42" s="175"/>
      <c r="G42" s="176">
        <f>ROUND(E42*F42,2)</f>
        <v>0</v>
      </c>
      <c r="H42" s="175"/>
      <c r="I42" s="176">
        <f>ROUND(E42*H42,2)</f>
        <v>0</v>
      </c>
      <c r="J42" s="175"/>
      <c r="K42" s="176">
        <f>ROUND(E42*J42,2)</f>
        <v>0</v>
      </c>
      <c r="L42" s="176">
        <v>21</v>
      </c>
      <c r="M42" s="176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6"/>
      <c r="S42" s="176" t="s">
        <v>1098</v>
      </c>
      <c r="T42" s="177" t="s">
        <v>1320</v>
      </c>
      <c r="U42" s="161">
        <v>0</v>
      </c>
      <c r="V42" s="161">
        <f>ROUND(E42*U42,2)</f>
        <v>0</v>
      </c>
      <c r="W42" s="161"/>
      <c r="X42" s="161" t="s">
        <v>268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475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253" t="s">
        <v>1341</v>
      </c>
      <c r="D43" s="254"/>
      <c r="E43" s="254"/>
      <c r="F43" s="254"/>
      <c r="G43" s="254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195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55" t="s">
        <v>1499</v>
      </c>
      <c r="D44" s="256"/>
      <c r="E44" s="256"/>
      <c r="F44" s="256"/>
      <c r="G44" s="256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195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 x14ac:dyDescent="0.2">
      <c r="A45" s="171">
        <v>8</v>
      </c>
      <c r="B45" s="172" t="s">
        <v>1500</v>
      </c>
      <c r="C45" s="181" t="s">
        <v>1501</v>
      </c>
      <c r="D45" s="173" t="s">
        <v>266</v>
      </c>
      <c r="E45" s="174">
        <v>24.3</v>
      </c>
      <c r="F45" s="175"/>
      <c r="G45" s="176">
        <f>ROUND(E45*F45,2)</f>
        <v>0</v>
      </c>
      <c r="H45" s="175"/>
      <c r="I45" s="176">
        <f>ROUND(E45*H45,2)</f>
        <v>0</v>
      </c>
      <c r="J45" s="175"/>
      <c r="K45" s="176">
        <f>ROUND(E45*J45,2)</f>
        <v>0</v>
      </c>
      <c r="L45" s="176">
        <v>21</v>
      </c>
      <c r="M45" s="176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6"/>
      <c r="S45" s="176" t="s">
        <v>1098</v>
      </c>
      <c r="T45" s="177" t="s">
        <v>1320</v>
      </c>
      <c r="U45" s="161">
        <v>0</v>
      </c>
      <c r="V45" s="161">
        <f>ROUND(E45*U45,2)</f>
        <v>0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475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53" t="s">
        <v>1341</v>
      </c>
      <c r="D46" s="254"/>
      <c r="E46" s="254"/>
      <c r="F46" s="254"/>
      <c r="G46" s="254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195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255" t="s">
        <v>1502</v>
      </c>
      <c r="D47" s="256"/>
      <c r="E47" s="256"/>
      <c r="F47" s="256"/>
      <c r="G47" s="256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195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2" t="s">
        <v>1433</v>
      </c>
      <c r="D48" s="162"/>
      <c r="E48" s="163"/>
      <c r="F48" s="161"/>
      <c r="G48" s="161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51"/>
      <c r="Z48" s="151"/>
      <c r="AA48" s="151"/>
      <c r="AB48" s="151"/>
      <c r="AC48" s="151"/>
      <c r="AD48" s="151"/>
      <c r="AE48" s="151"/>
      <c r="AF48" s="151"/>
      <c r="AG48" s="151" t="s">
        <v>244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2" t="s">
        <v>1434</v>
      </c>
      <c r="D49" s="162"/>
      <c r="E49" s="163">
        <v>24.3</v>
      </c>
      <c r="F49" s="161"/>
      <c r="G49" s="161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244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71">
        <v>9</v>
      </c>
      <c r="B50" s="172" t="s">
        <v>1443</v>
      </c>
      <c r="C50" s="181" t="s">
        <v>1444</v>
      </c>
      <c r="D50" s="173" t="s">
        <v>266</v>
      </c>
      <c r="E50" s="174">
        <v>2.88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6"/>
      <c r="S50" s="176" t="s">
        <v>1098</v>
      </c>
      <c r="T50" s="177" t="s">
        <v>1320</v>
      </c>
      <c r="U50" s="161">
        <v>0</v>
      </c>
      <c r="V50" s="161">
        <f>ROUND(E50*U50,2)</f>
        <v>0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475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53" t="s">
        <v>1341</v>
      </c>
      <c r="D51" s="254"/>
      <c r="E51" s="254"/>
      <c r="F51" s="254"/>
      <c r="G51" s="254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195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255" t="s">
        <v>1503</v>
      </c>
      <c r="D52" s="256"/>
      <c r="E52" s="256"/>
      <c r="F52" s="256"/>
      <c r="G52" s="256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195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182" t="s">
        <v>1504</v>
      </c>
      <c r="D53" s="162"/>
      <c r="E53" s="163"/>
      <c r="F53" s="161"/>
      <c r="G53" s="161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244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2" t="s">
        <v>1505</v>
      </c>
      <c r="D54" s="162"/>
      <c r="E54" s="163">
        <v>2.88</v>
      </c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244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71">
        <v>10</v>
      </c>
      <c r="B55" s="172" t="s">
        <v>1330</v>
      </c>
      <c r="C55" s="181" t="s">
        <v>1506</v>
      </c>
      <c r="D55" s="173" t="s">
        <v>305</v>
      </c>
      <c r="E55" s="174">
        <v>2.88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4">
        <v>0.33</v>
      </c>
      <c r="O55" s="174">
        <f>ROUND(E55*N55,2)</f>
        <v>0.95</v>
      </c>
      <c r="P55" s="174">
        <v>0</v>
      </c>
      <c r="Q55" s="174">
        <f>ROUND(E55*P55,2)</f>
        <v>0</v>
      </c>
      <c r="R55" s="176"/>
      <c r="S55" s="176" t="s">
        <v>230</v>
      </c>
      <c r="T55" s="177" t="s">
        <v>191</v>
      </c>
      <c r="U55" s="161">
        <v>0</v>
      </c>
      <c r="V55" s="161">
        <f>ROUND(E55*U55,2)</f>
        <v>0</v>
      </c>
      <c r="W55" s="161"/>
      <c r="X55" s="161" t="s">
        <v>445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981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53" t="s">
        <v>1341</v>
      </c>
      <c r="D56" s="254"/>
      <c r="E56" s="254"/>
      <c r="F56" s="254"/>
      <c r="G56" s="254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195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255" t="s">
        <v>1507</v>
      </c>
      <c r="D57" s="256"/>
      <c r="E57" s="256"/>
      <c r="F57" s="256"/>
      <c r="G57" s="256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195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182" t="s">
        <v>1504</v>
      </c>
      <c r="D58" s="162"/>
      <c r="E58" s="163"/>
      <c r="F58" s="161"/>
      <c r="G58" s="161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244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2" t="s">
        <v>1505</v>
      </c>
      <c r="D59" s="162"/>
      <c r="E59" s="163">
        <v>2.88</v>
      </c>
      <c r="F59" s="161"/>
      <c r="G59" s="161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244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71">
        <v>11</v>
      </c>
      <c r="B60" s="172" t="s">
        <v>1452</v>
      </c>
      <c r="C60" s="181" t="s">
        <v>1453</v>
      </c>
      <c r="D60" s="173" t="s">
        <v>305</v>
      </c>
      <c r="E60" s="174">
        <v>255.84</v>
      </c>
      <c r="F60" s="175"/>
      <c r="G60" s="176">
        <f>ROUND(E60*F60,2)</f>
        <v>0</v>
      </c>
      <c r="H60" s="175"/>
      <c r="I60" s="176">
        <f>ROUND(E60*H60,2)</f>
        <v>0</v>
      </c>
      <c r="J60" s="175"/>
      <c r="K60" s="176">
        <f>ROUND(E60*J60,2)</f>
        <v>0</v>
      </c>
      <c r="L60" s="176">
        <v>21</v>
      </c>
      <c r="M60" s="176">
        <f>G60*(1+L60/100)</f>
        <v>0</v>
      </c>
      <c r="N60" s="174">
        <v>0</v>
      </c>
      <c r="O60" s="174">
        <f>ROUND(E60*N60,2)</f>
        <v>0</v>
      </c>
      <c r="P60" s="174">
        <v>0</v>
      </c>
      <c r="Q60" s="174">
        <f>ROUND(E60*P60,2)</f>
        <v>0</v>
      </c>
      <c r="R60" s="176" t="s">
        <v>426</v>
      </c>
      <c r="S60" s="176" t="s">
        <v>190</v>
      </c>
      <c r="T60" s="177" t="s">
        <v>1320</v>
      </c>
      <c r="U60" s="161">
        <v>1.1950000000000001</v>
      </c>
      <c r="V60" s="161">
        <f>ROUND(E60*U60,2)</f>
        <v>305.73</v>
      </c>
      <c r="W60" s="161"/>
      <c r="X60" s="161" t="s">
        <v>268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475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2" t="s">
        <v>1508</v>
      </c>
      <c r="D61" s="162"/>
      <c r="E61" s="163"/>
      <c r="F61" s="161"/>
      <c r="G61" s="161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51"/>
      <c r="Z61" s="151"/>
      <c r="AA61" s="151"/>
      <c r="AB61" s="151"/>
      <c r="AC61" s="151"/>
      <c r="AD61" s="151"/>
      <c r="AE61" s="151"/>
      <c r="AF61" s="151"/>
      <c r="AG61" s="151" t="s">
        <v>244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2" t="s">
        <v>1509</v>
      </c>
      <c r="D62" s="162"/>
      <c r="E62" s="163"/>
      <c r="F62" s="161"/>
      <c r="G62" s="161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244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2" t="s">
        <v>1510</v>
      </c>
      <c r="D63" s="162"/>
      <c r="E63" s="163"/>
      <c r="F63" s="161"/>
      <c r="G63" s="161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244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2" t="s">
        <v>1511</v>
      </c>
      <c r="D64" s="162"/>
      <c r="E64" s="163"/>
      <c r="F64" s="161"/>
      <c r="G64" s="161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244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182" t="s">
        <v>1512</v>
      </c>
      <c r="D65" s="162"/>
      <c r="E65" s="163"/>
      <c r="F65" s="161"/>
      <c r="G65" s="161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244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182" t="s">
        <v>1513</v>
      </c>
      <c r="D66" s="162"/>
      <c r="E66" s="163"/>
      <c r="F66" s="161"/>
      <c r="G66" s="161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244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82" t="s">
        <v>1514</v>
      </c>
      <c r="D67" s="162"/>
      <c r="E67" s="163">
        <v>255.84</v>
      </c>
      <c r="F67" s="161"/>
      <c r="G67" s="161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244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1">
        <v>12</v>
      </c>
      <c r="B68" s="172" t="s">
        <v>1352</v>
      </c>
      <c r="C68" s="181" t="s">
        <v>1459</v>
      </c>
      <c r="D68" s="173"/>
      <c r="E68" s="174">
        <v>255.84</v>
      </c>
      <c r="F68" s="175"/>
      <c r="G68" s="176">
        <f>ROUND(E68*F68,2)</f>
        <v>0</v>
      </c>
      <c r="H68" s="175"/>
      <c r="I68" s="176">
        <f>ROUND(E68*H68,2)</f>
        <v>0</v>
      </c>
      <c r="J68" s="175"/>
      <c r="K68" s="176">
        <f>ROUND(E68*J68,2)</f>
        <v>0</v>
      </c>
      <c r="L68" s="176">
        <v>21</v>
      </c>
      <c r="M68" s="176">
        <f>G68*(1+L68/100)</f>
        <v>0</v>
      </c>
      <c r="N68" s="174">
        <v>0</v>
      </c>
      <c r="O68" s="174">
        <f>ROUND(E68*N68,2)</f>
        <v>0</v>
      </c>
      <c r="P68" s="174">
        <v>0</v>
      </c>
      <c r="Q68" s="174">
        <f>ROUND(E68*P68,2)</f>
        <v>0</v>
      </c>
      <c r="R68" s="176"/>
      <c r="S68" s="176" t="s">
        <v>230</v>
      </c>
      <c r="T68" s="177" t="s">
        <v>191</v>
      </c>
      <c r="U68" s="161">
        <v>0</v>
      </c>
      <c r="V68" s="161">
        <f>ROUND(E68*U68,2)</f>
        <v>0</v>
      </c>
      <c r="W68" s="161"/>
      <c r="X68" s="161" t="s">
        <v>445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981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182" t="s">
        <v>1508</v>
      </c>
      <c r="D69" s="162"/>
      <c r="E69" s="163"/>
      <c r="F69" s="161"/>
      <c r="G69" s="161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244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182" t="s">
        <v>1509</v>
      </c>
      <c r="D70" s="162"/>
      <c r="E70" s="163"/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244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182" t="s">
        <v>1510</v>
      </c>
      <c r="D71" s="162"/>
      <c r="E71" s="163"/>
      <c r="F71" s="161"/>
      <c r="G71" s="161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51"/>
      <c r="Z71" s="151"/>
      <c r="AA71" s="151"/>
      <c r="AB71" s="151"/>
      <c r="AC71" s="151"/>
      <c r="AD71" s="151"/>
      <c r="AE71" s="151"/>
      <c r="AF71" s="151"/>
      <c r="AG71" s="151" t="s">
        <v>244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82" t="s">
        <v>1511</v>
      </c>
      <c r="D72" s="162"/>
      <c r="E72" s="163"/>
      <c r="F72" s="161"/>
      <c r="G72" s="161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244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2" t="s">
        <v>1512</v>
      </c>
      <c r="D73" s="162"/>
      <c r="E73" s="163"/>
      <c r="F73" s="161"/>
      <c r="G73" s="16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244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82" t="s">
        <v>1513</v>
      </c>
      <c r="D74" s="162"/>
      <c r="E74" s="163"/>
      <c r="F74" s="161"/>
      <c r="G74" s="161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51"/>
      <c r="Z74" s="151"/>
      <c r="AA74" s="151"/>
      <c r="AB74" s="151"/>
      <c r="AC74" s="151"/>
      <c r="AD74" s="151"/>
      <c r="AE74" s="151"/>
      <c r="AF74" s="151"/>
      <c r="AG74" s="151" t="s">
        <v>244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82" t="s">
        <v>1514</v>
      </c>
      <c r="D75" s="162"/>
      <c r="E75" s="163">
        <v>255.84</v>
      </c>
      <c r="F75" s="161"/>
      <c r="G75" s="161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244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71">
        <v>13</v>
      </c>
      <c r="B76" s="172" t="s">
        <v>1515</v>
      </c>
      <c r="C76" s="181" t="s">
        <v>1516</v>
      </c>
      <c r="D76" s="173" t="s">
        <v>266</v>
      </c>
      <c r="E76" s="174">
        <v>1356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21</v>
      </c>
      <c r="M76" s="176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6" t="s">
        <v>426</v>
      </c>
      <c r="S76" s="176" t="s">
        <v>190</v>
      </c>
      <c r="T76" s="177" t="s">
        <v>1320</v>
      </c>
      <c r="U76" s="161">
        <v>0.157</v>
      </c>
      <c r="V76" s="161">
        <f>ROUND(E76*U76,2)</f>
        <v>212.89</v>
      </c>
      <c r="W76" s="161"/>
      <c r="X76" s="161" t="s">
        <v>268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475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264" t="s">
        <v>481</v>
      </c>
      <c r="D77" s="265"/>
      <c r="E77" s="265"/>
      <c r="F77" s="265"/>
      <c r="G77" s="265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51"/>
      <c r="Z77" s="151"/>
      <c r="AA77" s="151"/>
      <c r="AB77" s="151"/>
      <c r="AC77" s="151"/>
      <c r="AD77" s="151"/>
      <c r="AE77" s="151"/>
      <c r="AF77" s="151"/>
      <c r="AG77" s="151" t="s">
        <v>271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55" t="s">
        <v>1341</v>
      </c>
      <c r="D78" s="256"/>
      <c r="E78" s="256"/>
      <c r="F78" s="256"/>
      <c r="G78" s="256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51"/>
      <c r="Z78" s="151"/>
      <c r="AA78" s="151"/>
      <c r="AB78" s="151"/>
      <c r="AC78" s="151"/>
      <c r="AD78" s="151"/>
      <c r="AE78" s="151"/>
      <c r="AF78" s="151"/>
      <c r="AG78" s="151" t="s">
        <v>195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55" t="s">
        <v>1517</v>
      </c>
      <c r="D79" s="256"/>
      <c r="E79" s="256"/>
      <c r="F79" s="256"/>
      <c r="G79" s="256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51"/>
      <c r="Z79" s="151"/>
      <c r="AA79" s="151"/>
      <c r="AB79" s="151"/>
      <c r="AC79" s="151"/>
      <c r="AD79" s="151"/>
      <c r="AE79" s="151"/>
      <c r="AF79" s="151"/>
      <c r="AG79" s="151" t="s">
        <v>195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2" t="s">
        <v>1518</v>
      </c>
      <c r="D80" s="162"/>
      <c r="E80" s="163"/>
      <c r="F80" s="161"/>
      <c r="G80" s="161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244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82" t="s">
        <v>1519</v>
      </c>
      <c r="D81" s="162"/>
      <c r="E81" s="163">
        <v>1356</v>
      </c>
      <c r="F81" s="161"/>
      <c r="G81" s="161"/>
      <c r="H81" s="161"/>
      <c r="I81" s="161"/>
      <c r="J81" s="161"/>
      <c r="K81" s="161"/>
      <c r="L81" s="161"/>
      <c r="M81" s="161"/>
      <c r="N81" s="160"/>
      <c r="O81" s="160"/>
      <c r="P81" s="160"/>
      <c r="Q81" s="160"/>
      <c r="R81" s="161"/>
      <c r="S81" s="161"/>
      <c r="T81" s="161"/>
      <c r="U81" s="161"/>
      <c r="V81" s="161"/>
      <c r="W81" s="161"/>
      <c r="X81" s="161"/>
      <c r="Y81" s="151"/>
      <c r="Z81" s="151"/>
      <c r="AA81" s="151"/>
      <c r="AB81" s="151"/>
      <c r="AC81" s="151"/>
      <c r="AD81" s="151"/>
      <c r="AE81" s="151"/>
      <c r="AF81" s="151"/>
      <c r="AG81" s="151" t="s">
        <v>244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x14ac:dyDescent="0.2">
      <c r="A82" s="165" t="s">
        <v>185</v>
      </c>
      <c r="B82" s="166" t="s">
        <v>144</v>
      </c>
      <c r="C82" s="180" t="s">
        <v>145</v>
      </c>
      <c r="D82" s="167"/>
      <c r="E82" s="168"/>
      <c r="F82" s="169"/>
      <c r="G82" s="169">
        <f>SUMIF(AG83:AG83,"&lt;&gt;NOR",G83:G83)</f>
        <v>0</v>
      </c>
      <c r="H82" s="169"/>
      <c r="I82" s="169">
        <f>SUM(I83:I83)</f>
        <v>0</v>
      </c>
      <c r="J82" s="169"/>
      <c r="K82" s="169">
        <f>SUM(K83:K83)</f>
        <v>0</v>
      </c>
      <c r="L82" s="169"/>
      <c r="M82" s="169">
        <f>SUM(M83:M83)</f>
        <v>0</v>
      </c>
      <c r="N82" s="168"/>
      <c r="O82" s="168">
        <f>SUM(O83:O83)</f>
        <v>0</v>
      </c>
      <c r="P82" s="168"/>
      <c r="Q82" s="168">
        <f>SUM(Q83:Q83)</f>
        <v>0</v>
      </c>
      <c r="R82" s="169"/>
      <c r="S82" s="169"/>
      <c r="T82" s="170"/>
      <c r="U82" s="164"/>
      <c r="V82" s="164">
        <f>SUM(V83:V83)</f>
        <v>0</v>
      </c>
      <c r="W82" s="164"/>
      <c r="X82" s="164"/>
      <c r="AG82" t="s">
        <v>186</v>
      </c>
    </row>
    <row r="83" spans="1:60" ht="22.5" outlineLevel="1" x14ac:dyDescent="0.2">
      <c r="A83" s="171">
        <v>14</v>
      </c>
      <c r="B83" s="172" t="s">
        <v>1471</v>
      </c>
      <c r="C83" s="181" t="s">
        <v>1472</v>
      </c>
      <c r="D83" s="173" t="s">
        <v>443</v>
      </c>
      <c r="E83" s="174">
        <v>1.0580000000000001</v>
      </c>
      <c r="F83" s="175"/>
      <c r="G83" s="176">
        <f>ROUND(E83*F83,2)</f>
        <v>0</v>
      </c>
      <c r="H83" s="175"/>
      <c r="I83" s="176">
        <f>ROUND(E83*H83,2)</f>
        <v>0</v>
      </c>
      <c r="J83" s="175"/>
      <c r="K83" s="176">
        <f>ROUND(E83*J83,2)</f>
        <v>0</v>
      </c>
      <c r="L83" s="176">
        <v>21</v>
      </c>
      <c r="M83" s="176">
        <f>G83*(1+L83/100)</f>
        <v>0</v>
      </c>
      <c r="N83" s="174">
        <v>0</v>
      </c>
      <c r="O83" s="174">
        <f>ROUND(E83*N83,2)</f>
        <v>0</v>
      </c>
      <c r="P83" s="174">
        <v>0</v>
      </c>
      <c r="Q83" s="174">
        <f>ROUND(E83*P83,2)</f>
        <v>0</v>
      </c>
      <c r="R83" s="176"/>
      <c r="S83" s="176" t="s">
        <v>1098</v>
      </c>
      <c r="T83" s="177" t="s">
        <v>1320</v>
      </c>
      <c r="U83" s="161">
        <v>0</v>
      </c>
      <c r="V83" s="161">
        <f>ROUND(E83*U83,2)</f>
        <v>0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475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x14ac:dyDescent="0.2">
      <c r="A84" s="3"/>
      <c r="B84" s="4"/>
      <c r="C84" s="18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E84">
        <v>15</v>
      </c>
      <c r="AF84">
        <v>21</v>
      </c>
      <c r="AG84" t="s">
        <v>172</v>
      </c>
    </row>
    <row r="85" spans="1:60" x14ac:dyDescent="0.2">
      <c r="A85" s="154"/>
      <c r="B85" s="155" t="s">
        <v>29</v>
      </c>
      <c r="C85" s="184"/>
      <c r="D85" s="156"/>
      <c r="E85" s="157"/>
      <c r="F85" s="157"/>
      <c r="G85" s="179">
        <f>G8+G82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f>SUMIF(L7:L83,AE84,G7:G83)</f>
        <v>0</v>
      </c>
      <c r="AF85">
        <f>SUMIF(L7:L83,AF84,G7:G83)</f>
        <v>0</v>
      </c>
      <c r="AG85" t="s">
        <v>258</v>
      </c>
    </row>
    <row r="86" spans="1:60" x14ac:dyDescent="0.2">
      <c r="A86" s="268" t="s">
        <v>856</v>
      </c>
      <c r="B86" s="268"/>
      <c r="C86" s="183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60" x14ac:dyDescent="0.2">
      <c r="A87" s="3"/>
      <c r="B87" s="4" t="s">
        <v>1473</v>
      </c>
      <c r="C87" s="183" t="s">
        <v>1474</v>
      </c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AG87" t="s">
        <v>859</v>
      </c>
    </row>
    <row r="88" spans="1:60" x14ac:dyDescent="0.2">
      <c r="A88" s="3"/>
      <c r="B88" s="4" t="s">
        <v>860</v>
      </c>
      <c r="C88" s="183" t="s">
        <v>1475</v>
      </c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AG88" t="s">
        <v>862</v>
      </c>
    </row>
    <row r="89" spans="1:60" x14ac:dyDescent="0.2">
      <c r="A89" s="3"/>
      <c r="B89" s="4"/>
      <c r="C89" s="183" t="s">
        <v>940</v>
      </c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AG89" t="s">
        <v>864</v>
      </c>
    </row>
    <row r="90" spans="1:60" x14ac:dyDescent="0.2">
      <c r="A90" s="3"/>
      <c r="B90" s="4"/>
      <c r="C90" s="18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60" x14ac:dyDescent="0.2">
      <c r="C91" s="185"/>
      <c r="D91" s="10"/>
      <c r="AG91" t="s">
        <v>262</v>
      </c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kZpjIJdMDjkhomb5tVNWMRhmuquWiAp1RMTOnWRh6oA4G4Z4BmI1hMD0XRg74FX09dQuhyC88tKLS6QFoJzEg==" saltValue="p2MXymuub0DYy37fm4QgEg==" spinCount="100000" sheet="1"/>
  <mergeCells count="33">
    <mergeCell ref="A86:B86"/>
    <mergeCell ref="C10:G10"/>
    <mergeCell ref="C11:G11"/>
    <mergeCell ref="C15:G15"/>
    <mergeCell ref="C16:G16"/>
    <mergeCell ref="C17:G17"/>
    <mergeCell ref="C29:G29"/>
    <mergeCell ref="A1:G1"/>
    <mergeCell ref="C2:G2"/>
    <mergeCell ref="C3:G3"/>
    <mergeCell ref="C4:G4"/>
    <mergeCell ref="C21:G21"/>
    <mergeCell ref="C22:G22"/>
    <mergeCell ref="C23:G23"/>
    <mergeCell ref="C27:G27"/>
    <mergeCell ref="C28:G28"/>
    <mergeCell ref="C52:G52"/>
    <mergeCell ref="C31:G31"/>
    <mergeCell ref="C32:G32"/>
    <mergeCell ref="C33:G33"/>
    <mergeCell ref="C37:G37"/>
    <mergeCell ref="C38:G38"/>
    <mergeCell ref="C39:G39"/>
    <mergeCell ref="C43:G43"/>
    <mergeCell ref="C44:G44"/>
    <mergeCell ref="C46:G46"/>
    <mergeCell ref="C47:G47"/>
    <mergeCell ref="C51:G51"/>
    <mergeCell ref="C56:G56"/>
    <mergeCell ref="C57:G57"/>
    <mergeCell ref="C77:G77"/>
    <mergeCell ref="C78:G78"/>
    <mergeCell ref="C79:G7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00 00.01 Naklady</vt:lpstr>
      <vt:lpstr>SO 101.1 101.1.01 Pol</vt:lpstr>
      <vt:lpstr>SO 101.2 101.2.01 Pol</vt:lpstr>
      <vt:lpstr>SO 301 301.01 Pol</vt:lpstr>
      <vt:lpstr>SO 401 401.01 Pol</vt:lpstr>
      <vt:lpstr>SO 403 403.01 Pol</vt:lpstr>
      <vt:lpstr>SO 801 801.01 Pol</vt:lpstr>
      <vt:lpstr>SO 801 801.02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00.01 Naklady'!Názvy_tisku</vt:lpstr>
      <vt:lpstr>'SO 101.1 101.1.01 Pol'!Názvy_tisku</vt:lpstr>
      <vt:lpstr>'SO 101.2 101.2.01 Pol'!Názvy_tisku</vt:lpstr>
      <vt:lpstr>'SO 301 301.01 Pol'!Názvy_tisku</vt:lpstr>
      <vt:lpstr>'SO 401 401.01 Pol'!Názvy_tisku</vt:lpstr>
      <vt:lpstr>'SO 403 403.01 Pol'!Názvy_tisku</vt:lpstr>
      <vt:lpstr>'SO 801 801.01 Pol'!Názvy_tisku</vt:lpstr>
      <vt:lpstr>'SO 801 801.02 Pol'!Názvy_tisku</vt:lpstr>
      <vt:lpstr>oadresa</vt:lpstr>
      <vt:lpstr>Stavba!Objednatel</vt:lpstr>
      <vt:lpstr>Stavba!Objekt</vt:lpstr>
      <vt:lpstr>'00 00.01 Naklady'!Oblast_tisku</vt:lpstr>
      <vt:lpstr>'SO 101.1 101.1.01 Pol'!Oblast_tisku</vt:lpstr>
      <vt:lpstr>'SO 101.2 101.2.01 Pol'!Oblast_tisku</vt:lpstr>
      <vt:lpstr>'SO 301 301.01 Pol'!Oblast_tisku</vt:lpstr>
      <vt:lpstr>'SO 401 401.01 Pol'!Oblast_tisku</vt:lpstr>
      <vt:lpstr>'SO 403 403.01 Pol'!Oblast_tisku</vt:lpstr>
      <vt:lpstr>'SO 801 801.01 Pol'!Oblast_tisku</vt:lpstr>
      <vt:lpstr>'SO 801 801.02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2022-02-01T12:36:51Z</dcterms:modified>
</cp:coreProperties>
</file>